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015"/>
  </bookViews>
  <sheets>
    <sheet name="табл. 1.3" sheetId="1" r:id="rId1"/>
  </sheets>
  <externalReferences>
    <externalReference r:id="rId2"/>
  </externalReferences>
  <definedNames>
    <definedName name="list2" localSheetId="0">#REF!</definedName>
    <definedName name="list2">#REF!</definedName>
    <definedName name="_xlnm.Print_Area" localSheetId="0">'табл. 1.3'!$A$1:$N$47</definedName>
  </definedNames>
  <calcPr calcId="145621"/>
</workbook>
</file>

<file path=xl/calcChain.xml><?xml version="1.0" encoding="utf-8"?>
<calcChain xmlns="http://schemas.openxmlformats.org/spreadsheetml/2006/main">
  <c r="E36" i="1" l="1"/>
  <c r="D36" i="1" s="1"/>
  <c r="E35" i="1"/>
  <c r="D35" i="1" s="1"/>
  <c r="K29" i="1"/>
  <c r="F29" i="1"/>
  <c r="E29" i="1" s="1"/>
  <c r="K28" i="1"/>
  <c r="F28" i="1"/>
  <c r="E28" i="1" s="1"/>
  <c r="J25" i="1"/>
  <c r="E25" i="1"/>
  <c r="E24" i="1"/>
  <c r="G23" i="1"/>
  <c r="G26" i="1" s="1"/>
  <c r="G31" i="1" s="1"/>
  <c r="G32" i="1" s="1"/>
  <c r="F23" i="1"/>
  <c r="F26" i="1" s="1"/>
  <c r="K23" i="1"/>
  <c r="M23" i="1"/>
  <c r="H23" i="1"/>
  <c r="H26" i="1" s="1"/>
  <c r="H31" i="1" s="1"/>
  <c r="E21" i="1"/>
  <c r="K26" i="1" l="1"/>
  <c r="H32" i="1"/>
  <c r="F32" i="1" s="1"/>
  <c r="E32" i="1" s="1"/>
  <c r="J24" i="1"/>
  <c r="D23" i="1"/>
  <c r="F30" i="1"/>
  <c r="E30" i="1" s="1"/>
  <c r="J35" i="1"/>
  <c r="I23" i="1"/>
  <c r="J36" i="1"/>
  <c r="J22" i="1"/>
  <c r="G33" i="1"/>
  <c r="K27" i="1"/>
  <c r="J29" i="1"/>
  <c r="L23" i="1"/>
  <c r="J21" i="1"/>
  <c r="E22" i="1"/>
  <c r="E23" i="1" s="1"/>
  <c r="E26" i="1" s="1"/>
  <c r="M26" i="1"/>
  <c r="F27" i="1"/>
  <c r="E27" i="1" s="1"/>
  <c r="J28" i="1"/>
  <c r="K30" i="1"/>
  <c r="H33" i="1" l="1"/>
  <c r="E31" i="1"/>
  <c r="E33" i="1" s="1"/>
  <c r="F31" i="1"/>
  <c r="F33" i="1" s="1"/>
  <c r="M31" i="1"/>
  <c r="K31" i="1"/>
  <c r="J30" i="1"/>
  <c r="J23" i="1"/>
  <c r="I36" i="1"/>
  <c r="I26" i="1"/>
  <c r="L26" i="1"/>
  <c r="J27" i="1"/>
  <c r="I35" i="1"/>
  <c r="D26" i="1"/>
  <c r="L31" i="1" l="1"/>
  <c r="J26" i="1"/>
  <c r="I31" i="1"/>
  <c r="M32" i="1"/>
  <c r="M33" i="1"/>
  <c r="D31" i="1"/>
  <c r="J31" i="1" l="1"/>
  <c r="D33" i="1"/>
  <c r="L32" i="1"/>
  <c r="I33" i="1"/>
  <c r="K32" i="1" l="1"/>
  <c r="L33" i="1"/>
  <c r="J32" i="1" l="1"/>
  <c r="K33" i="1"/>
  <c r="J33" i="1" l="1"/>
</calcChain>
</file>

<file path=xl/sharedStrings.xml><?xml version="1.0" encoding="utf-8"?>
<sst xmlns="http://schemas.openxmlformats.org/spreadsheetml/2006/main" count="87" uniqueCount="68">
  <si>
    <t>Таблица 1.3</t>
  </si>
  <si>
    <t>Показатели раздельного учета доходов и расходов субъекта естественных монополий, оказывающего услуги по передаче электроэнергии (мощности) по электрическим сетям,</t>
  </si>
  <si>
    <t>принадлежащим на праве собственности или ином законном основании территориальным сетевым организациям, согласно форме "Отчет о прибылях и убытках"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</si>
  <si>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</si>
  <si>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 или ином законном основании</t>
  </si>
  <si>
    <t>территориальным сетевым организациям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</si>
  <si>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</si>
  <si>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</si>
  <si>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</si>
  <si>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</si>
  <si>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Местонахождение (адрес):</t>
  </si>
  <si>
    <t>Субъект РФ:</t>
  </si>
  <si>
    <t>ПАО "МРСК Центра"</t>
  </si>
  <si>
    <t>Отчетный период:</t>
  </si>
  <si>
    <t>9 мес. 2015 г.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</si>
  <si>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</si>
  <si>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</si>
  <si>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</si>
  <si>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</si>
  <si>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 по Субъекту РФ, указанному в заголовке
формы **</t>
  </si>
  <si>
    <t>из графы 5 по видам деятельности *</t>
  </si>
  <si>
    <t>За аналогичный период предыдущего года, всего по предприятию</t>
  </si>
  <si>
    <t>из графы 9: по Субъекту РФ, указанному в заголовке
формы **</t>
  </si>
  <si>
    <t>из графы 10 по видам деятельности *</t>
  </si>
  <si>
    <t>Примечания:
принцип разделения показателей
по субъектам РФ и по видам деятельности согласно ОРД предприятия</t>
  </si>
  <si>
    <t>Передача по распредели-тельным сетям</t>
  </si>
  <si>
    <t>Технологическое присоединение</t>
  </si>
  <si>
    <t>Прочие виды деятельности</t>
  </si>
  <si>
    <t>Выручка (нетто) от продажи товаров, продукции, работ, услуг (за минусом налога на добавленную стоимость, акцизов и аналогичных обязательных платежей)</t>
  </si>
  <si>
    <t>тыс. руб.</t>
  </si>
  <si>
    <t>010</t>
  </si>
  <si>
    <t>Себестоимость проданных товаров, продукции, работ, услуг</t>
  </si>
  <si>
    <t>020</t>
  </si>
  <si>
    <t>Валовая прибыль</t>
  </si>
  <si>
    <t>030</t>
  </si>
  <si>
    <t>Коммерческие расходы</t>
  </si>
  <si>
    <t>040</t>
  </si>
  <si>
    <t>Управленческие расходы</t>
  </si>
  <si>
    <t>050</t>
  </si>
  <si>
    <t>Согласно Учетной политике Общества в 1 кв. 2014 г. управленческие расходы в составе себестоимости. В 2015 г. выделяются отдельно по строке "упрвленческие расходы"</t>
  </si>
  <si>
    <t>Прибыль (убыток) от продаж</t>
  </si>
  <si>
    <t>060</t>
  </si>
  <si>
    <t>Проценты к получению</t>
  </si>
  <si>
    <t>070</t>
  </si>
  <si>
    <t>Проценты к уплате</t>
  </si>
  <si>
    <t>080</t>
  </si>
  <si>
    <t>Прочие доходы</t>
  </si>
  <si>
    <t>090</t>
  </si>
  <si>
    <t>Прочие расходы</t>
  </si>
  <si>
    <t>100</t>
  </si>
  <si>
    <t>Прибыль до налогообложения</t>
  </si>
  <si>
    <t>110</t>
  </si>
  <si>
    <t>Налог на прибыль</t>
  </si>
  <si>
    <t>120</t>
  </si>
  <si>
    <t>Чистая прибыль</t>
  </si>
  <si>
    <t>130</t>
  </si>
  <si>
    <t>Справочно:</t>
  </si>
  <si>
    <t>Списание дебиторских и кредиторских задолженностей, по которым истек срок исковой давности</t>
  </si>
  <si>
    <t>Прибыль (убыток) прошлых лет, выявленная в отчетном году</t>
  </si>
  <si>
    <r>
      <rPr>
        <b/>
        <sz val="8"/>
        <rFont val="Times New Roman"/>
        <family val="1"/>
        <charset val="204"/>
      </rPr>
      <t>*</t>
    </r>
    <r>
      <rPr>
        <b/>
        <sz val="8"/>
        <rFont val="Times New Roman"/>
        <family val="1"/>
        <charset val="204"/>
      </rPr>
      <t>Полное наименование видов деятельности:</t>
    </r>
  </si>
  <si>
    <r>
      <t>_______</t>
    </r>
    <r>
      <rPr>
        <sz val="8"/>
        <rFont val="Times New Roman"/>
        <family val="1"/>
        <charset val="204"/>
      </rPr>
      <t>гр. 6, 11 - оказание услуг по передаче электрической энергии по электрическим сетям, принадлежащим на праве собственности или ином законном основании территориальным сетевым организациям;</t>
    </r>
  </si>
  <si>
    <r>
      <t>_______</t>
    </r>
    <r>
      <rPr>
        <sz val="8"/>
        <color indexed="8"/>
        <rFont val="Times New Roman"/>
        <family val="1"/>
        <charset val="204"/>
      </rPr>
      <t>г</t>
    </r>
    <r>
      <rPr>
        <sz val="8"/>
        <rFont val="Times New Roman"/>
        <family val="1"/>
        <charset val="204"/>
      </rPr>
      <t>р. 7, 12 - оказание услуг по технологическому присоединению к электрическим сетям.</t>
    </r>
  </si>
  <si>
    <r>
      <rPr>
        <b/>
        <sz val="8"/>
        <rFont val="Times New Roman"/>
        <family val="1"/>
        <charset val="204"/>
      </rPr>
      <t>**</t>
    </r>
    <r>
      <rPr>
        <b/>
        <sz val="8"/>
        <color indexed="9"/>
        <rFont val="Times New Roman"/>
        <family val="1"/>
        <charset val="204"/>
      </rPr>
      <t>_</t>
    </r>
    <r>
      <rPr>
        <b/>
        <sz val="8"/>
        <rFont val="Times New Roman"/>
        <family val="1"/>
        <charset val="204"/>
      </rPr>
      <t>Заполняется субъектами естественных монополий, оказывающими услуги по  передаче электрической энергии по электрическим сетям, принадлежащим на праве  собственности или ином законном основании территориальным сетевым организациям, в нескольких субъектах РФ.</t>
    </r>
  </si>
  <si>
    <r>
      <t>______</t>
    </r>
    <r>
      <rPr>
        <b/>
        <sz val="8"/>
        <rFont val="Times New Roman"/>
        <family val="1"/>
        <charset val="204"/>
      </rPr>
      <t xml:space="preserve"> Для остальных субъектов естественных монополий графы 5 - 8, 10 - 13 заполняются в целом по предприятию.</t>
    </r>
  </si>
  <si>
    <t>Руководитель</t>
  </si>
  <si>
    <t>(подпись)</t>
  </si>
  <si>
    <t>(Фамилия, имя, отчество)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</si>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</sst>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0">
    <xf numFmtId="0" fontId="0" fillId="0" borderId="0"/>
    <xf numFmtId="0" fontId="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2" fillId="0" borderId="0"/>
    <xf numFmtId="0" fontId="13" fillId="0" borderId="0"/>
    <xf numFmtId="0" fontId="12" fillId="0" borderId="0"/>
    <xf numFmtId="0" fontId="14" fillId="0" borderId="0"/>
    <xf numFmtId="0" fontId="2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0" fontId="15" fillId="0" borderId="0"/>
    <xf numFmtId="0" fontId="12" fillId="0" borderId="0"/>
    <xf numFmtId="164" fontId="12" fillId="0" borderId="0" applyFill="0" applyBorder="0" applyAlignment="0" applyProtection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165" fontId="12" fillId="0" borderId="0" applyFill="0" applyBorder="0" applyAlignment="0" applyProtection="0"/>
  </cellStyleXfs>
  <cellXfs count="44">
    <xf numFmtId="0" fontId="0" fillId="0" borderId="0" xfId="0"/>
    <xf numFmtId="0" fontId="3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right"/>
    </xf>
    <xf numFmtId="0" fontId="4" fillId="0" borderId="0" xfId="1" applyNumberFormat="1" applyFont="1" applyBorder="1" applyAlignment="1">
      <alignment horizontal="left"/>
    </xf>
    <xf numFmtId="0" fontId="5" fillId="0" borderId="0" xfId="1" applyNumberFormat="1" applyFont="1" applyBorder="1" applyAlignment="1">
      <alignment horizontal="center" wrapText="1"/>
    </xf>
    <xf numFmtId="0" fontId="5" fillId="0" borderId="0" xfId="1" applyNumberFormat="1" applyFont="1" applyBorder="1" applyAlignment="1">
      <alignment horizontal="center"/>
    </xf>
    <xf numFmtId="0" fontId="6" fillId="0" borderId="0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 wrapText="1"/>
    </xf>
    <xf numFmtId="49" fontId="4" fillId="0" borderId="1" xfId="1" applyNumberFormat="1" applyFont="1" applyBorder="1" applyAlignment="1">
      <alignment horizontal="left" wrapText="1"/>
    </xf>
    <xf numFmtId="49" fontId="4" fillId="0" borderId="2" xfId="1" applyNumberFormat="1" applyFont="1" applyBorder="1" applyAlignment="1">
      <alignment horizontal="left" wrapText="1"/>
    </xf>
    <xf numFmtId="3" fontId="4" fillId="0" borderId="0" xfId="1" applyNumberFormat="1" applyFont="1" applyBorder="1" applyAlignment="1">
      <alignment horizontal="left"/>
    </xf>
    <xf numFmtId="0" fontId="7" fillId="0" borderId="3" xfId="1" applyNumberFormat="1" applyFont="1" applyBorder="1" applyAlignment="1">
      <alignment horizontal="center" vertical="center" wrapText="1"/>
    </xf>
    <xf numFmtId="0" fontId="7" fillId="0" borderId="0" xfId="1" applyNumberFormat="1" applyFont="1" applyBorder="1" applyAlignment="1">
      <alignment horizontal="center" vertical="center" wrapText="1"/>
    </xf>
    <xf numFmtId="0" fontId="7" fillId="0" borderId="3" xfId="1" applyNumberFormat="1" applyFont="1" applyBorder="1" applyAlignment="1">
      <alignment horizontal="center" vertical="center" wrapText="1"/>
    </xf>
    <xf numFmtId="0" fontId="7" fillId="0" borderId="3" xfId="1" applyNumberFormat="1" applyFont="1" applyBorder="1" applyAlignment="1">
      <alignment horizontal="center" vertical="top"/>
    </xf>
    <xf numFmtId="0" fontId="7" fillId="0" borderId="0" xfId="1" applyNumberFormat="1" applyFont="1" applyBorder="1" applyAlignment="1">
      <alignment horizontal="center" vertical="top"/>
    </xf>
    <xf numFmtId="0" fontId="8" fillId="0" borderId="3" xfId="1" applyNumberFormat="1" applyFont="1" applyFill="1" applyBorder="1" applyAlignment="1">
      <alignment vertical="center" wrapText="1"/>
    </xf>
    <xf numFmtId="0" fontId="8" fillId="0" borderId="3" xfId="1" applyNumberFormat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/>
    </xf>
    <xf numFmtId="3" fontId="8" fillId="2" borderId="3" xfId="1" applyNumberFormat="1" applyFont="1" applyFill="1" applyBorder="1" applyAlignment="1">
      <alignment horizontal="center" vertical="center"/>
    </xf>
    <xf numFmtId="3" fontId="8" fillId="3" borderId="3" xfId="1" applyNumberFormat="1" applyFont="1" applyFill="1" applyBorder="1" applyAlignment="1">
      <alignment horizontal="center" vertical="center"/>
    </xf>
    <xf numFmtId="0" fontId="8" fillId="0" borderId="0" xfId="1" applyNumberFormat="1" applyFont="1" applyBorder="1" applyAlignment="1">
      <alignment horizontal="left" vertical="center"/>
    </xf>
    <xf numFmtId="3" fontId="8" fillId="3" borderId="3" xfId="1" applyNumberFormat="1" applyFont="1" applyFill="1" applyBorder="1" applyAlignment="1">
      <alignment horizontal="left" vertical="center"/>
    </xf>
    <xf numFmtId="0" fontId="8" fillId="0" borderId="3" xfId="1" applyNumberFormat="1" applyFont="1" applyBorder="1" applyAlignment="1">
      <alignment horizontal="left" vertical="center" wrapText="1"/>
    </xf>
    <xf numFmtId="3" fontId="8" fillId="0" borderId="3" xfId="1" applyNumberFormat="1" applyFont="1" applyFill="1" applyBorder="1" applyAlignment="1">
      <alignment horizontal="center" vertical="center"/>
    </xf>
    <xf numFmtId="0" fontId="8" fillId="0" borderId="3" xfId="1" applyNumberFormat="1" applyFont="1" applyBorder="1" applyAlignment="1">
      <alignment horizontal="center" vertical="center" wrapText="1"/>
    </xf>
    <xf numFmtId="3" fontId="8" fillId="0" borderId="3" xfId="1" applyNumberFormat="1" applyFont="1" applyBorder="1" applyAlignment="1">
      <alignment horizontal="center" vertical="center"/>
    </xf>
    <xf numFmtId="0" fontId="8" fillId="0" borderId="3" xfId="1" applyNumberFormat="1" applyFont="1" applyBorder="1" applyAlignment="1">
      <alignment vertical="center" wrapText="1"/>
    </xf>
    <xf numFmtId="0" fontId="7" fillId="0" borderId="3" xfId="1" applyNumberFormat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/>
    </xf>
    <xf numFmtId="3" fontId="7" fillId="0" borderId="3" xfId="1" applyNumberFormat="1" applyFont="1" applyBorder="1" applyAlignment="1">
      <alignment horizontal="center" vertical="center"/>
    </xf>
    <xf numFmtId="0" fontId="7" fillId="0" borderId="0" xfId="1" applyNumberFormat="1" applyFont="1" applyBorder="1" applyAlignment="1">
      <alignment horizontal="left" vertical="center"/>
    </xf>
    <xf numFmtId="0" fontId="8" fillId="0" borderId="0" xfId="1" applyNumberFormat="1" applyFont="1" applyBorder="1" applyAlignment="1">
      <alignment horizontal="left"/>
    </xf>
    <xf numFmtId="0" fontId="7" fillId="0" borderId="0" xfId="1" applyNumberFormat="1" applyFont="1" applyBorder="1" applyAlignment="1">
      <alignment horizontal="left"/>
    </xf>
    <xf numFmtId="0" fontId="9" fillId="0" borderId="0" xfId="1" applyNumberFormat="1" applyFont="1" applyBorder="1" applyAlignment="1">
      <alignment horizontal="left"/>
    </xf>
    <xf numFmtId="0" fontId="11" fillId="0" borderId="0" xfId="1" applyNumberFormat="1" applyFont="1" applyBorder="1" applyAlignment="1"/>
    <xf numFmtId="0" fontId="11" fillId="0" borderId="0" xfId="1" applyNumberFormat="1" applyFont="1" applyBorder="1" applyAlignment="1">
      <alignment wrapText="1"/>
    </xf>
    <xf numFmtId="0" fontId="11" fillId="0" borderId="0" xfId="1" applyNumberFormat="1" applyFont="1" applyBorder="1" applyAlignment="1">
      <alignment horizontal="left"/>
    </xf>
    <xf numFmtId="0" fontId="7" fillId="0" borderId="0" xfId="1" applyNumberFormat="1" applyFont="1" applyBorder="1" applyAlignment="1">
      <alignment horizontal="center" vertical="center"/>
    </xf>
    <xf numFmtId="49" fontId="7" fillId="0" borderId="0" xfId="1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/>
    </xf>
    <xf numFmtId="0" fontId="4" fillId="0" borderId="1" xfId="1" applyNumberFormat="1" applyFont="1" applyBorder="1" applyAlignment="1">
      <alignment horizontal="center"/>
    </xf>
    <xf numFmtId="0" fontId="8" fillId="0" borderId="4" xfId="1" applyNumberFormat="1" applyFont="1" applyBorder="1" applyAlignment="1">
      <alignment horizontal="center" vertical="top"/>
    </xf>
    <xf numFmtId="0" fontId="8" fillId="0" borderId="0" xfId="1" applyNumberFormat="1" applyFont="1" applyBorder="1" applyAlignment="1">
      <alignment horizontal="center" vertical="top"/>
    </xf>
  </cellXfs>
  <cellStyles count="40">
    <cellStyle name="_Книга1" xfId="2"/>
    <cellStyle name="_Книга1_Копия АРМ_БП_РСК_V10 0_20100213" xfId="3"/>
    <cellStyle name="Обычный" xfId="0" builtinId="0"/>
    <cellStyle name="Обычный 10" xfId="4"/>
    <cellStyle name="Обычный 10 2" xfId="5"/>
    <cellStyle name="Обычный 10 2 2" xfId="6"/>
    <cellStyle name="Обычный 10 26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6" xfId="13"/>
    <cellStyle name="Обычный 2" xfId="1"/>
    <cellStyle name="Обычный 2 2" xfId="14"/>
    <cellStyle name="Обычный 2 2 2" xfId="15"/>
    <cellStyle name="Обычный 2 3" xfId="16"/>
    <cellStyle name="Обычный 2 3 3" xfId="17"/>
    <cellStyle name="Обычный 3" xfId="18"/>
    <cellStyle name="Обычный 3 2" xfId="19"/>
    <cellStyle name="Обычный 3 3" xfId="20"/>
    <cellStyle name="Обычный 4" xfId="21"/>
    <cellStyle name="Обычный 4 2" xfId="22"/>
    <cellStyle name="Обычный 5" xfId="23"/>
    <cellStyle name="Обычный 5 2" xfId="24"/>
    <cellStyle name="Обычный 6 2" xfId="25"/>
    <cellStyle name="Обычный 6 3" xfId="26"/>
    <cellStyle name="Обычный 7" xfId="27"/>
    <cellStyle name="Обычный 8" xfId="28"/>
    <cellStyle name="Обычный 9" xfId="29"/>
    <cellStyle name="Процентный 2" xfId="30"/>
    <cellStyle name="Процентный 2 2" xfId="31"/>
    <cellStyle name="Процентный 3" xfId="32"/>
    <cellStyle name="Процентный 4" xfId="33"/>
    <cellStyle name="Стиль 1" xfId="34"/>
    <cellStyle name="Стиль 1 2" xfId="35"/>
    <cellStyle name="Финансовый 2" xfId="36"/>
    <cellStyle name="Финансовый 2 2" xfId="37"/>
    <cellStyle name="Финансовый 3" xfId="38"/>
    <cellStyle name="Финансовый 4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73;&#1083;%201.3%20-%201.6%20&#1088;&#1072;&#1073;&#1086;&#1095;&#1080;&#1081;%20&#1074;&#1072;&#1088;&#1080;&#1072;&#1085;&#1090;_2015%209%20&#1084;&#1077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 1.3"/>
      <sheetName val="табл. 1.6"/>
      <sheetName val="Ф1"/>
      <sheetName val="Ф2"/>
      <sheetName val="Ф 5.11"/>
      <sheetName val="БДР 2014"/>
      <sheetName val="БДР 2011"/>
      <sheetName val="Бух спр 2011"/>
      <sheetName val="прочие дох расх сбыт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N48"/>
  <sheetViews>
    <sheetView tabSelected="1" view="pageBreakPreview" topLeftCell="A10" zoomScale="85" zoomScaleSheetLayoutView="85" workbookViewId="0">
      <pane xSplit="2" ySplit="11" topLeftCell="C21" activePane="bottomRight" state="frozen"/>
      <selection activeCell="A10" sqref="A10"/>
      <selection pane="topRight" activeCell="C10" sqref="C10"/>
      <selection pane="bottomLeft" activeCell="A21" sqref="A21"/>
      <selection pane="bottomRight" activeCell="F18" sqref="F18:H18"/>
    </sheetView>
  </sheetViews>
  <sheetFormatPr defaultColWidth="4.28515625" defaultRowHeight="12.75" x14ac:dyDescent="0.2"/>
  <cols>
    <col min="1" max="1" width="33.42578125" style="3" customWidth="1"/>
    <col min="2" max="2" width="9.42578125" style="3" customWidth="1"/>
    <col min="3" max="3" width="10.28515625" style="3" customWidth="1"/>
    <col min="4" max="4" width="12.7109375" style="3" customWidth="1"/>
    <col min="5" max="5" width="13" style="3" customWidth="1"/>
    <col min="6" max="6" width="12.140625" style="3" customWidth="1"/>
    <col min="7" max="7" width="13.42578125" style="3" customWidth="1"/>
    <col min="8" max="8" width="11.85546875" style="3" customWidth="1"/>
    <col min="9" max="9" width="13.28515625" style="3" customWidth="1"/>
    <col min="10" max="10" width="12.5703125" style="3" customWidth="1"/>
    <col min="11" max="11" width="11.42578125" style="3" customWidth="1"/>
    <col min="12" max="12" width="13.7109375" style="3" customWidth="1"/>
    <col min="13" max="13" width="12" style="3" customWidth="1"/>
    <col min="14" max="14" width="28.7109375" style="3" customWidth="1"/>
    <col min="15" max="248" width="4.28515625" style="3"/>
    <col min="249" max="249" width="33.42578125" style="3" customWidth="1"/>
    <col min="250" max="250" width="9.42578125" style="3" customWidth="1"/>
    <col min="251" max="251" width="10.28515625" style="3" customWidth="1"/>
    <col min="252" max="252" width="12.7109375" style="3" customWidth="1"/>
    <col min="253" max="253" width="13" style="3" customWidth="1"/>
    <col min="254" max="254" width="12.140625" style="3" customWidth="1"/>
    <col min="255" max="255" width="13.42578125" style="3" customWidth="1"/>
    <col min="256" max="256" width="11.85546875" style="3" customWidth="1"/>
    <col min="257" max="257" width="13.28515625" style="3" customWidth="1"/>
    <col min="258" max="258" width="12.5703125" style="3" customWidth="1"/>
    <col min="259" max="259" width="11.42578125" style="3" customWidth="1"/>
    <col min="260" max="260" width="13.7109375" style="3" customWidth="1"/>
    <col min="261" max="261" width="12" style="3" customWidth="1"/>
    <col min="262" max="262" width="36.42578125" style="3" customWidth="1"/>
    <col min="263" max="504" width="4.28515625" style="3"/>
    <col min="505" max="505" width="33.42578125" style="3" customWidth="1"/>
    <col min="506" max="506" width="9.42578125" style="3" customWidth="1"/>
    <col min="507" max="507" width="10.28515625" style="3" customWidth="1"/>
    <col min="508" max="508" width="12.7109375" style="3" customWidth="1"/>
    <col min="509" max="509" width="13" style="3" customWidth="1"/>
    <col min="510" max="510" width="12.140625" style="3" customWidth="1"/>
    <col min="511" max="511" width="13.42578125" style="3" customWidth="1"/>
    <col min="512" max="512" width="11.85546875" style="3" customWidth="1"/>
    <col min="513" max="513" width="13.28515625" style="3" customWidth="1"/>
    <col min="514" max="514" width="12.5703125" style="3" customWidth="1"/>
    <col min="515" max="515" width="11.42578125" style="3" customWidth="1"/>
    <col min="516" max="516" width="13.7109375" style="3" customWidth="1"/>
    <col min="517" max="517" width="12" style="3" customWidth="1"/>
    <col min="518" max="518" width="36.42578125" style="3" customWidth="1"/>
    <col min="519" max="760" width="4.28515625" style="3"/>
    <col min="761" max="761" width="33.42578125" style="3" customWidth="1"/>
    <col min="762" max="762" width="9.42578125" style="3" customWidth="1"/>
    <col min="763" max="763" width="10.28515625" style="3" customWidth="1"/>
    <col min="764" max="764" width="12.7109375" style="3" customWidth="1"/>
    <col min="765" max="765" width="13" style="3" customWidth="1"/>
    <col min="766" max="766" width="12.140625" style="3" customWidth="1"/>
    <col min="767" max="767" width="13.42578125" style="3" customWidth="1"/>
    <col min="768" max="768" width="11.85546875" style="3" customWidth="1"/>
    <col min="769" max="769" width="13.28515625" style="3" customWidth="1"/>
    <col min="770" max="770" width="12.5703125" style="3" customWidth="1"/>
    <col min="771" max="771" width="11.42578125" style="3" customWidth="1"/>
    <col min="772" max="772" width="13.7109375" style="3" customWidth="1"/>
    <col min="773" max="773" width="12" style="3" customWidth="1"/>
    <col min="774" max="774" width="36.42578125" style="3" customWidth="1"/>
    <col min="775" max="1016" width="4.28515625" style="3"/>
    <col min="1017" max="1017" width="33.42578125" style="3" customWidth="1"/>
    <col min="1018" max="1018" width="9.42578125" style="3" customWidth="1"/>
    <col min="1019" max="1019" width="10.28515625" style="3" customWidth="1"/>
    <col min="1020" max="1020" width="12.7109375" style="3" customWidth="1"/>
    <col min="1021" max="1021" width="13" style="3" customWidth="1"/>
    <col min="1022" max="1022" width="12.140625" style="3" customWidth="1"/>
    <col min="1023" max="1023" width="13.42578125" style="3" customWidth="1"/>
    <col min="1024" max="1024" width="11.85546875" style="3" customWidth="1"/>
    <col min="1025" max="1025" width="13.28515625" style="3" customWidth="1"/>
    <col min="1026" max="1026" width="12.5703125" style="3" customWidth="1"/>
    <col min="1027" max="1027" width="11.42578125" style="3" customWidth="1"/>
    <col min="1028" max="1028" width="13.7109375" style="3" customWidth="1"/>
    <col min="1029" max="1029" width="12" style="3" customWidth="1"/>
    <col min="1030" max="1030" width="36.42578125" style="3" customWidth="1"/>
    <col min="1031" max="1272" width="4.28515625" style="3"/>
    <col min="1273" max="1273" width="33.42578125" style="3" customWidth="1"/>
    <col min="1274" max="1274" width="9.42578125" style="3" customWidth="1"/>
    <col min="1275" max="1275" width="10.28515625" style="3" customWidth="1"/>
    <col min="1276" max="1276" width="12.7109375" style="3" customWidth="1"/>
    <col min="1277" max="1277" width="13" style="3" customWidth="1"/>
    <col min="1278" max="1278" width="12.140625" style="3" customWidth="1"/>
    <col min="1279" max="1279" width="13.42578125" style="3" customWidth="1"/>
    <col min="1280" max="1280" width="11.85546875" style="3" customWidth="1"/>
    <col min="1281" max="1281" width="13.28515625" style="3" customWidth="1"/>
    <col min="1282" max="1282" width="12.5703125" style="3" customWidth="1"/>
    <col min="1283" max="1283" width="11.42578125" style="3" customWidth="1"/>
    <col min="1284" max="1284" width="13.7109375" style="3" customWidth="1"/>
    <col min="1285" max="1285" width="12" style="3" customWidth="1"/>
    <col min="1286" max="1286" width="36.42578125" style="3" customWidth="1"/>
    <col min="1287" max="1528" width="4.28515625" style="3"/>
    <col min="1529" max="1529" width="33.42578125" style="3" customWidth="1"/>
    <col min="1530" max="1530" width="9.42578125" style="3" customWidth="1"/>
    <col min="1531" max="1531" width="10.28515625" style="3" customWidth="1"/>
    <col min="1532" max="1532" width="12.7109375" style="3" customWidth="1"/>
    <col min="1533" max="1533" width="13" style="3" customWidth="1"/>
    <col min="1534" max="1534" width="12.140625" style="3" customWidth="1"/>
    <col min="1535" max="1535" width="13.42578125" style="3" customWidth="1"/>
    <col min="1536" max="1536" width="11.85546875" style="3" customWidth="1"/>
    <col min="1537" max="1537" width="13.28515625" style="3" customWidth="1"/>
    <col min="1538" max="1538" width="12.5703125" style="3" customWidth="1"/>
    <col min="1539" max="1539" width="11.42578125" style="3" customWidth="1"/>
    <col min="1540" max="1540" width="13.7109375" style="3" customWidth="1"/>
    <col min="1541" max="1541" width="12" style="3" customWidth="1"/>
    <col min="1542" max="1542" width="36.42578125" style="3" customWidth="1"/>
    <col min="1543" max="1784" width="4.28515625" style="3"/>
    <col min="1785" max="1785" width="33.42578125" style="3" customWidth="1"/>
    <col min="1786" max="1786" width="9.42578125" style="3" customWidth="1"/>
    <col min="1787" max="1787" width="10.28515625" style="3" customWidth="1"/>
    <col min="1788" max="1788" width="12.7109375" style="3" customWidth="1"/>
    <col min="1789" max="1789" width="13" style="3" customWidth="1"/>
    <col min="1790" max="1790" width="12.140625" style="3" customWidth="1"/>
    <col min="1791" max="1791" width="13.42578125" style="3" customWidth="1"/>
    <col min="1792" max="1792" width="11.85546875" style="3" customWidth="1"/>
    <col min="1793" max="1793" width="13.28515625" style="3" customWidth="1"/>
    <col min="1794" max="1794" width="12.5703125" style="3" customWidth="1"/>
    <col min="1795" max="1795" width="11.42578125" style="3" customWidth="1"/>
    <col min="1796" max="1796" width="13.7109375" style="3" customWidth="1"/>
    <col min="1797" max="1797" width="12" style="3" customWidth="1"/>
    <col min="1798" max="1798" width="36.42578125" style="3" customWidth="1"/>
    <col min="1799" max="2040" width="4.28515625" style="3"/>
    <col min="2041" max="2041" width="33.42578125" style="3" customWidth="1"/>
    <col min="2042" max="2042" width="9.42578125" style="3" customWidth="1"/>
    <col min="2043" max="2043" width="10.28515625" style="3" customWidth="1"/>
    <col min="2044" max="2044" width="12.7109375" style="3" customWidth="1"/>
    <col min="2045" max="2045" width="13" style="3" customWidth="1"/>
    <col min="2046" max="2046" width="12.140625" style="3" customWidth="1"/>
    <col min="2047" max="2047" width="13.42578125" style="3" customWidth="1"/>
    <col min="2048" max="2048" width="11.85546875" style="3" customWidth="1"/>
    <col min="2049" max="2049" width="13.28515625" style="3" customWidth="1"/>
    <col min="2050" max="2050" width="12.5703125" style="3" customWidth="1"/>
    <col min="2051" max="2051" width="11.42578125" style="3" customWidth="1"/>
    <col min="2052" max="2052" width="13.7109375" style="3" customWidth="1"/>
    <col min="2053" max="2053" width="12" style="3" customWidth="1"/>
    <col min="2054" max="2054" width="36.42578125" style="3" customWidth="1"/>
    <col min="2055" max="2296" width="4.28515625" style="3"/>
    <col min="2297" max="2297" width="33.42578125" style="3" customWidth="1"/>
    <col min="2298" max="2298" width="9.42578125" style="3" customWidth="1"/>
    <col min="2299" max="2299" width="10.28515625" style="3" customWidth="1"/>
    <col min="2300" max="2300" width="12.7109375" style="3" customWidth="1"/>
    <col min="2301" max="2301" width="13" style="3" customWidth="1"/>
    <col min="2302" max="2302" width="12.140625" style="3" customWidth="1"/>
    <col min="2303" max="2303" width="13.42578125" style="3" customWidth="1"/>
    <col min="2304" max="2304" width="11.85546875" style="3" customWidth="1"/>
    <col min="2305" max="2305" width="13.28515625" style="3" customWidth="1"/>
    <col min="2306" max="2306" width="12.5703125" style="3" customWidth="1"/>
    <col min="2307" max="2307" width="11.42578125" style="3" customWidth="1"/>
    <col min="2308" max="2308" width="13.7109375" style="3" customWidth="1"/>
    <col min="2309" max="2309" width="12" style="3" customWidth="1"/>
    <col min="2310" max="2310" width="36.42578125" style="3" customWidth="1"/>
    <col min="2311" max="2552" width="4.28515625" style="3"/>
    <col min="2553" max="2553" width="33.42578125" style="3" customWidth="1"/>
    <col min="2554" max="2554" width="9.42578125" style="3" customWidth="1"/>
    <col min="2555" max="2555" width="10.28515625" style="3" customWidth="1"/>
    <col min="2556" max="2556" width="12.7109375" style="3" customWidth="1"/>
    <col min="2557" max="2557" width="13" style="3" customWidth="1"/>
    <col min="2558" max="2558" width="12.140625" style="3" customWidth="1"/>
    <col min="2559" max="2559" width="13.42578125" style="3" customWidth="1"/>
    <col min="2560" max="2560" width="11.85546875" style="3" customWidth="1"/>
    <col min="2561" max="2561" width="13.28515625" style="3" customWidth="1"/>
    <col min="2562" max="2562" width="12.5703125" style="3" customWidth="1"/>
    <col min="2563" max="2563" width="11.42578125" style="3" customWidth="1"/>
    <col min="2564" max="2564" width="13.7109375" style="3" customWidth="1"/>
    <col min="2565" max="2565" width="12" style="3" customWidth="1"/>
    <col min="2566" max="2566" width="36.42578125" style="3" customWidth="1"/>
    <col min="2567" max="2808" width="4.28515625" style="3"/>
    <col min="2809" max="2809" width="33.42578125" style="3" customWidth="1"/>
    <col min="2810" max="2810" width="9.42578125" style="3" customWidth="1"/>
    <col min="2811" max="2811" width="10.28515625" style="3" customWidth="1"/>
    <col min="2812" max="2812" width="12.7109375" style="3" customWidth="1"/>
    <col min="2813" max="2813" width="13" style="3" customWidth="1"/>
    <col min="2814" max="2814" width="12.140625" style="3" customWidth="1"/>
    <col min="2815" max="2815" width="13.42578125" style="3" customWidth="1"/>
    <col min="2816" max="2816" width="11.85546875" style="3" customWidth="1"/>
    <col min="2817" max="2817" width="13.28515625" style="3" customWidth="1"/>
    <col min="2818" max="2818" width="12.5703125" style="3" customWidth="1"/>
    <col min="2819" max="2819" width="11.42578125" style="3" customWidth="1"/>
    <col min="2820" max="2820" width="13.7109375" style="3" customWidth="1"/>
    <col min="2821" max="2821" width="12" style="3" customWidth="1"/>
    <col min="2822" max="2822" width="36.42578125" style="3" customWidth="1"/>
    <col min="2823" max="3064" width="4.28515625" style="3"/>
    <col min="3065" max="3065" width="33.42578125" style="3" customWidth="1"/>
    <col min="3066" max="3066" width="9.42578125" style="3" customWidth="1"/>
    <col min="3067" max="3067" width="10.28515625" style="3" customWidth="1"/>
    <col min="3068" max="3068" width="12.7109375" style="3" customWidth="1"/>
    <col min="3069" max="3069" width="13" style="3" customWidth="1"/>
    <col min="3070" max="3070" width="12.140625" style="3" customWidth="1"/>
    <col min="3071" max="3071" width="13.42578125" style="3" customWidth="1"/>
    <col min="3072" max="3072" width="11.85546875" style="3" customWidth="1"/>
    <col min="3073" max="3073" width="13.28515625" style="3" customWidth="1"/>
    <col min="3074" max="3074" width="12.5703125" style="3" customWidth="1"/>
    <col min="3075" max="3075" width="11.42578125" style="3" customWidth="1"/>
    <col min="3076" max="3076" width="13.7109375" style="3" customWidth="1"/>
    <col min="3077" max="3077" width="12" style="3" customWidth="1"/>
    <col min="3078" max="3078" width="36.42578125" style="3" customWidth="1"/>
    <col min="3079" max="3320" width="4.28515625" style="3"/>
    <col min="3321" max="3321" width="33.42578125" style="3" customWidth="1"/>
    <col min="3322" max="3322" width="9.42578125" style="3" customWidth="1"/>
    <col min="3323" max="3323" width="10.28515625" style="3" customWidth="1"/>
    <col min="3324" max="3324" width="12.7109375" style="3" customWidth="1"/>
    <col min="3325" max="3325" width="13" style="3" customWidth="1"/>
    <col min="3326" max="3326" width="12.140625" style="3" customWidth="1"/>
    <col min="3327" max="3327" width="13.42578125" style="3" customWidth="1"/>
    <col min="3328" max="3328" width="11.85546875" style="3" customWidth="1"/>
    <col min="3329" max="3329" width="13.28515625" style="3" customWidth="1"/>
    <col min="3330" max="3330" width="12.5703125" style="3" customWidth="1"/>
    <col min="3331" max="3331" width="11.42578125" style="3" customWidth="1"/>
    <col min="3332" max="3332" width="13.7109375" style="3" customWidth="1"/>
    <col min="3333" max="3333" width="12" style="3" customWidth="1"/>
    <col min="3334" max="3334" width="36.42578125" style="3" customWidth="1"/>
    <col min="3335" max="3576" width="4.28515625" style="3"/>
    <col min="3577" max="3577" width="33.42578125" style="3" customWidth="1"/>
    <col min="3578" max="3578" width="9.42578125" style="3" customWidth="1"/>
    <col min="3579" max="3579" width="10.28515625" style="3" customWidth="1"/>
    <col min="3580" max="3580" width="12.7109375" style="3" customWidth="1"/>
    <col min="3581" max="3581" width="13" style="3" customWidth="1"/>
    <col min="3582" max="3582" width="12.140625" style="3" customWidth="1"/>
    <col min="3583" max="3583" width="13.42578125" style="3" customWidth="1"/>
    <col min="3584" max="3584" width="11.85546875" style="3" customWidth="1"/>
    <col min="3585" max="3585" width="13.28515625" style="3" customWidth="1"/>
    <col min="3586" max="3586" width="12.5703125" style="3" customWidth="1"/>
    <col min="3587" max="3587" width="11.42578125" style="3" customWidth="1"/>
    <col min="3588" max="3588" width="13.7109375" style="3" customWidth="1"/>
    <col min="3589" max="3589" width="12" style="3" customWidth="1"/>
    <col min="3590" max="3590" width="36.42578125" style="3" customWidth="1"/>
    <col min="3591" max="3832" width="4.28515625" style="3"/>
    <col min="3833" max="3833" width="33.42578125" style="3" customWidth="1"/>
    <col min="3834" max="3834" width="9.42578125" style="3" customWidth="1"/>
    <col min="3835" max="3835" width="10.28515625" style="3" customWidth="1"/>
    <col min="3836" max="3836" width="12.7109375" style="3" customWidth="1"/>
    <col min="3837" max="3837" width="13" style="3" customWidth="1"/>
    <col min="3838" max="3838" width="12.140625" style="3" customWidth="1"/>
    <col min="3839" max="3839" width="13.42578125" style="3" customWidth="1"/>
    <col min="3840" max="3840" width="11.85546875" style="3" customWidth="1"/>
    <col min="3841" max="3841" width="13.28515625" style="3" customWidth="1"/>
    <col min="3842" max="3842" width="12.5703125" style="3" customWidth="1"/>
    <col min="3843" max="3843" width="11.42578125" style="3" customWidth="1"/>
    <col min="3844" max="3844" width="13.7109375" style="3" customWidth="1"/>
    <col min="3845" max="3845" width="12" style="3" customWidth="1"/>
    <col min="3846" max="3846" width="36.42578125" style="3" customWidth="1"/>
    <col min="3847" max="4088" width="4.28515625" style="3"/>
    <col min="4089" max="4089" width="33.42578125" style="3" customWidth="1"/>
    <col min="4090" max="4090" width="9.42578125" style="3" customWidth="1"/>
    <col min="4091" max="4091" width="10.28515625" style="3" customWidth="1"/>
    <col min="4092" max="4092" width="12.7109375" style="3" customWidth="1"/>
    <col min="4093" max="4093" width="13" style="3" customWidth="1"/>
    <col min="4094" max="4094" width="12.140625" style="3" customWidth="1"/>
    <col min="4095" max="4095" width="13.42578125" style="3" customWidth="1"/>
    <col min="4096" max="4096" width="11.85546875" style="3" customWidth="1"/>
    <col min="4097" max="4097" width="13.28515625" style="3" customWidth="1"/>
    <col min="4098" max="4098" width="12.5703125" style="3" customWidth="1"/>
    <col min="4099" max="4099" width="11.42578125" style="3" customWidth="1"/>
    <col min="4100" max="4100" width="13.7109375" style="3" customWidth="1"/>
    <col min="4101" max="4101" width="12" style="3" customWidth="1"/>
    <col min="4102" max="4102" width="36.42578125" style="3" customWidth="1"/>
    <col min="4103" max="4344" width="4.28515625" style="3"/>
    <col min="4345" max="4345" width="33.42578125" style="3" customWidth="1"/>
    <col min="4346" max="4346" width="9.42578125" style="3" customWidth="1"/>
    <col min="4347" max="4347" width="10.28515625" style="3" customWidth="1"/>
    <col min="4348" max="4348" width="12.7109375" style="3" customWidth="1"/>
    <col min="4349" max="4349" width="13" style="3" customWidth="1"/>
    <col min="4350" max="4350" width="12.140625" style="3" customWidth="1"/>
    <col min="4351" max="4351" width="13.42578125" style="3" customWidth="1"/>
    <col min="4352" max="4352" width="11.85546875" style="3" customWidth="1"/>
    <col min="4353" max="4353" width="13.28515625" style="3" customWidth="1"/>
    <col min="4354" max="4354" width="12.5703125" style="3" customWidth="1"/>
    <col min="4355" max="4355" width="11.42578125" style="3" customWidth="1"/>
    <col min="4356" max="4356" width="13.7109375" style="3" customWidth="1"/>
    <col min="4357" max="4357" width="12" style="3" customWidth="1"/>
    <col min="4358" max="4358" width="36.42578125" style="3" customWidth="1"/>
    <col min="4359" max="4600" width="4.28515625" style="3"/>
    <col min="4601" max="4601" width="33.42578125" style="3" customWidth="1"/>
    <col min="4602" max="4602" width="9.42578125" style="3" customWidth="1"/>
    <col min="4603" max="4603" width="10.28515625" style="3" customWidth="1"/>
    <col min="4604" max="4604" width="12.7109375" style="3" customWidth="1"/>
    <col min="4605" max="4605" width="13" style="3" customWidth="1"/>
    <col min="4606" max="4606" width="12.140625" style="3" customWidth="1"/>
    <col min="4607" max="4607" width="13.42578125" style="3" customWidth="1"/>
    <col min="4608" max="4608" width="11.85546875" style="3" customWidth="1"/>
    <col min="4609" max="4609" width="13.28515625" style="3" customWidth="1"/>
    <col min="4610" max="4610" width="12.5703125" style="3" customWidth="1"/>
    <col min="4611" max="4611" width="11.42578125" style="3" customWidth="1"/>
    <col min="4612" max="4612" width="13.7109375" style="3" customWidth="1"/>
    <col min="4613" max="4613" width="12" style="3" customWidth="1"/>
    <col min="4614" max="4614" width="36.42578125" style="3" customWidth="1"/>
    <col min="4615" max="4856" width="4.28515625" style="3"/>
    <col min="4857" max="4857" width="33.42578125" style="3" customWidth="1"/>
    <col min="4858" max="4858" width="9.42578125" style="3" customWidth="1"/>
    <col min="4859" max="4859" width="10.28515625" style="3" customWidth="1"/>
    <col min="4860" max="4860" width="12.7109375" style="3" customWidth="1"/>
    <col min="4861" max="4861" width="13" style="3" customWidth="1"/>
    <col min="4862" max="4862" width="12.140625" style="3" customWidth="1"/>
    <col min="4863" max="4863" width="13.42578125" style="3" customWidth="1"/>
    <col min="4864" max="4864" width="11.85546875" style="3" customWidth="1"/>
    <col min="4865" max="4865" width="13.28515625" style="3" customWidth="1"/>
    <col min="4866" max="4866" width="12.5703125" style="3" customWidth="1"/>
    <col min="4867" max="4867" width="11.42578125" style="3" customWidth="1"/>
    <col min="4868" max="4868" width="13.7109375" style="3" customWidth="1"/>
    <col min="4869" max="4869" width="12" style="3" customWidth="1"/>
    <col min="4870" max="4870" width="36.42578125" style="3" customWidth="1"/>
    <col min="4871" max="5112" width="4.28515625" style="3"/>
    <col min="5113" max="5113" width="33.42578125" style="3" customWidth="1"/>
    <col min="5114" max="5114" width="9.42578125" style="3" customWidth="1"/>
    <col min="5115" max="5115" width="10.28515625" style="3" customWidth="1"/>
    <col min="5116" max="5116" width="12.7109375" style="3" customWidth="1"/>
    <col min="5117" max="5117" width="13" style="3" customWidth="1"/>
    <col min="5118" max="5118" width="12.140625" style="3" customWidth="1"/>
    <col min="5119" max="5119" width="13.42578125" style="3" customWidth="1"/>
    <col min="5120" max="5120" width="11.85546875" style="3" customWidth="1"/>
    <col min="5121" max="5121" width="13.28515625" style="3" customWidth="1"/>
    <col min="5122" max="5122" width="12.5703125" style="3" customWidth="1"/>
    <col min="5123" max="5123" width="11.42578125" style="3" customWidth="1"/>
    <col min="5124" max="5124" width="13.7109375" style="3" customWidth="1"/>
    <col min="5125" max="5125" width="12" style="3" customWidth="1"/>
    <col min="5126" max="5126" width="36.42578125" style="3" customWidth="1"/>
    <col min="5127" max="5368" width="4.28515625" style="3"/>
    <col min="5369" max="5369" width="33.42578125" style="3" customWidth="1"/>
    <col min="5370" max="5370" width="9.42578125" style="3" customWidth="1"/>
    <col min="5371" max="5371" width="10.28515625" style="3" customWidth="1"/>
    <col min="5372" max="5372" width="12.7109375" style="3" customWidth="1"/>
    <col min="5373" max="5373" width="13" style="3" customWidth="1"/>
    <col min="5374" max="5374" width="12.140625" style="3" customWidth="1"/>
    <col min="5375" max="5375" width="13.42578125" style="3" customWidth="1"/>
    <col min="5376" max="5376" width="11.85546875" style="3" customWidth="1"/>
    <col min="5377" max="5377" width="13.28515625" style="3" customWidth="1"/>
    <col min="5378" max="5378" width="12.5703125" style="3" customWidth="1"/>
    <col min="5379" max="5379" width="11.42578125" style="3" customWidth="1"/>
    <col min="5380" max="5380" width="13.7109375" style="3" customWidth="1"/>
    <col min="5381" max="5381" width="12" style="3" customWidth="1"/>
    <col min="5382" max="5382" width="36.42578125" style="3" customWidth="1"/>
    <col min="5383" max="5624" width="4.28515625" style="3"/>
    <col min="5625" max="5625" width="33.42578125" style="3" customWidth="1"/>
    <col min="5626" max="5626" width="9.42578125" style="3" customWidth="1"/>
    <col min="5627" max="5627" width="10.28515625" style="3" customWidth="1"/>
    <col min="5628" max="5628" width="12.7109375" style="3" customWidth="1"/>
    <col min="5629" max="5629" width="13" style="3" customWidth="1"/>
    <col min="5630" max="5630" width="12.140625" style="3" customWidth="1"/>
    <col min="5631" max="5631" width="13.42578125" style="3" customWidth="1"/>
    <col min="5632" max="5632" width="11.85546875" style="3" customWidth="1"/>
    <col min="5633" max="5633" width="13.28515625" style="3" customWidth="1"/>
    <col min="5634" max="5634" width="12.5703125" style="3" customWidth="1"/>
    <col min="5635" max="5635" width="11.42578125" style="3" customWidth="1"/>
    <col min="5636" max="5636" width="13.7109375" style="3" customWidth="1"/>
    <col min="5637" max="5637" width="12" style="3" customWidth="1"/>
    <col min="5638" max="5638" width="36.42578125" style="3" customWidth="1"/>
    <col min="5639" max="5880" width="4.28515625" style="3"/>
    <col min="5881" max="5881" width="33.42578125" style="3" customWidth="1"/>
    <col min="5882" max="5882" width="9.42578125" style="3" customWidth="1"/>
    <col min="5883" max="5883" width="10.28515625" style="3" customWidth="1"/>
    <col min="5884" max="5884" width="12.7109375" style="3" customWidth="1"/>
    <col min="5885" max="5885" width="13" style="3" customWidth="1"/>
    <col min="5886" max="5886" width="12.140625" style="3" customWidth="1"/>
    <col min="5887" max="5887" width="13.42578125" style="3" customWidth="1"/>
    <col min="5888" max="5888" width="11.85546875" style="3" customWidth="1"/>
    <col min="5889" max="5889" width="13.28515625" style="3" customWidth="1"/>
    <col min="5890" max="5890" width="12.5703125" style="3" customWidth="1"/>
    <col min="5891" max="5891" width="11.42578125" style="3" customWidth="1"/>
    <col min="5892" max="5892" width="13.7109375" style="3" customWidth="1"/>
    <col min="5893" max="5893" width="12" style="3" customWidth="1"/>
    <col min="5894" max="5894" width="36.42578125" style="3" customWidth="1"/>
    <col min="5895" max="6136" width="4.28515625" style="3"/>
    <col min="6137" max="6137" width="33.42578125" style="3" customWidth="1"/>
    <col min="6138" max="6138" width="9.42578125" style="3" customWidth="1"/>
    <col min="6139" max="6139" width="10.28515625" style="3" customWidth="1"/>
    <col min="6140" max="6140" width="12.7109375" style="3" customWidth="1"/>
    <col min="6141" max="6141" width="13" style="3" customWidth="1"/>
    <col min="6142" max="6142" width="12.140625" style="3" customWidth="1"/>
    <col min="6143" max="6143" width="13.42578125" style="3" customWidth="1"/>
    <col min="6144" max="6144" width="11.85546875" style="3" customWidth="1"/>
    <col min="6145" max="6145" width="13.28515625" style="3" customWidth="1"/>
    <col min="6146" max="6146" width="12.5703125" style="3" customWidth="1"/>
    <col min="6147" max="6147" width="11.42578125" style="3" customWidth="1"/>
    <col min="6148" max="6148" width="13.7109375" style="3" customWidth="1"/>
    <col min="6149" max="6149" width="12" style="3" customWidth="1"/>
    <col min="6150" max="6150" width="36.42578125" style="3" customWidth="1"/>
    <col min="6151" max="6392" width="4.28515625" style="3"/>
    <col min="6393" max="6393" width="33.42578125" style="3" customWidth="1"/>
    <col min="6394" max="6394" width="9.42578125" style="3" customWidth="1"/>
    <col min="6395" max="6395" width="10.28515625" style="3" customWidth="1"/>
    <col min="6396" max="6396" width="12.7109375" style="3" customWidth="1"/>
    <col min="6397" max="6397" width="13" style="3" customWidth="1"/>
    <col min="6398" max="6398" width="12.140625" style="3" customWidth="1"/>
    <col min="6399" max="6399" width="13.42578125" style="3" customWidth="1"/>
    <col min="6400" max="6400" width="11.85546875" style="3" customWidth="1"/>
    <col min="6401" max="6401" width="13.28515625" style="3" customWidth="1"/>
    <col min="6402" max="6402" width="12.5703125" style="3" customWidth="1"/>
    <col min="6403" max="6403" width="11.42578125" style="3" customWidth="1"/>
    <col min="6404" max="6404" width="13.7109375" style="3" customWidth="1"/>
    <col min="6405" max="6405" width="12" style="3" customWidth="1"/>
    <col min="6406" max="6406" width="36.42578125" style="3" customWidth="1"/>
    <col min="6407" max="6648" width="4.28515625" style="3"/>
    <col min="6649" max="6649" width="33.42578125" style="3" customWidth="1"/>
    <col min="6650" max="6650" width="9.42578125" style="3" customWidth="1"/>
    <col min="6651" max="6651" width="10.28515625" style="3" customWidth="1"/>
    <col min="6652" max="6652" width="12.7109375" style="3" customWidth="1"/>
    <col min="6653" max="6653" width="13" style="3" customWidth="1"/>
    <col min="6654" max="6654" width="12.140625" style="3" customWidth="1"/>
    <col min="6655" max="6655" width="13.42578125" style="3" customWidth="1"/>
    <col min="6656" max="6656" width="11.85546875" style="3" customWidth="1"/>
    <col min="6657" max="6657" width="13.28515625" style="3" customWidth="1"/>
    <col min="6658" max="6658" width="12.5703125" style="3" customWidth="1"/>
    <col min="6659" max="6659" width="11.42578125" style="3" customWidth="1"/>
    <col min="6660" max="6660" width="13.7109375" style="3" customWidth="1"/>
    <col min="6661" max="6661" width="12" style="3" customWidth="1"/>
    <col min="6662" max="6662" width="36.42578125" style="3" customWidth="1"/>
    <col min="6663" max="6904" width="4.28515625" style="3"/>
    <col min="6905" max="6905" width="33.42578125" style="3" customWidth="1"/>
    <col min="6906" max="6906" width="9.42578125" style="3" customWidth="1"/>
    <col min="6907" max="6907" width="10.28515625" style="3" customWidth="1"/>
    <col min="6908" max="6908" width="12.7109375" style="3" customWidth="1"/>
    <col min="6909" max="6909" width="13" style="3" customWidth="1"/>
    <col min="6910" max="6910" width="12.140625" style="3" customWidth="1"/>
    <col min="6911" max="6911" width="13.42578125" style="3" customWidth="1"/>
    <col min="6912" max="6912" width="11.85546875" style="3" customWidth="1"/>
    <col min="6913" max="6913" width="13.28515625" style="3" customWidth="1"/>
    <col min="6914" max="6914" width="12.5703125" style="3" customWidth="1"/>
    <col min="6915" max="6915" width="11.42578125" style="3" customWidth="1"/>
    <col min="6916" max="6916" width="13.7109375" style="3" customWidth="1"/>
    <col min="6917" max="6917" width="12" style="3" customWidth="1"/>
    <col min="6918" max="6918" width="36.42578125" style="3" customWidth="1"/>
    <col min="6919" max="7160" width="4.28515625" style="3"/>
    <col min="7161" max="7161" width="33.42578125" style="3" customWidth="1"/>
    <col min="7162" max="7162" width="9.42578125" style="3" customWidth="1"/>
    <col min="7163" max="7163" width="10.28515625" style="3" customWidth="1"/>
    <col min="7164" max="7164" width="12.7109375" style="3" customWidth="1"/>
    <col min="7165" max="7165" width="13" style="3" customWidth="1"/>
    <col min="7166" max="7166" width="12.140625" style="3" customWidth="1"/>
    <col min="7167" max="7167" width="13.42578125" style="3" customWidth="1"/>
    <col min="7168" max="7168" width="11.85546875" style="3" customWidth="1"/>
    <col min="7169" max="7169" width="13.28515625" style="3" customWidth="1"/>
    <col min="7170" max="7170" width="12.5703125" style="3" customWidth="1"/>
    <col min="7171" max="7171" width="11.42578125" style="3" customWidth="1"/>
    <col min="7172" max="7172" width="13.7109375" style="3" customWidth="1"/>
    <col min="7173" max="7173" width="12" style="3" customWidth="1"/>
    <col min="7174" max="7174" width="36.42578125" style="3" customWidth="1"/>
    <col min="7175" max="7416" width="4.28515625" style="3"/>
    <col min="7417" max="7417" width="33.42578125" style="3" customWidth="1"/>
    <col min="7418" max="7418" width="9.42578125" style="3" customWidth="1"/>
    <col min="7419" max="7419" width="10.28515625" style="3" customWidth="1"/>
    <col min="7420" max="7420" width="12.7109375" style="3" customWidth="1"/>
    <col min="7421" max="7421" width="13" style="3" customWidth="1"/>
    <col min="7422" max="7422" width="12.140625" style="3" customWidth="1"/>
    <col min="7423" max="7423" width="13.42578125" style="3" customWidth="1"/>
    <col min="7424" max="7424" width="11.85546875" style="3" customWidth="1"/>
    <col min="7425" max="7425" width="13.28515625" style="3" customWidth="1"/>
    <col min="7426" max="7426" width="12.5703125" style="3" customWidth="1"/>
    <col min="7427" max="7427" width="11.42578125" style="3" customWidth="1"/>
    <col min="7428" max="7428" width="13.7109375" style="3" customWidth="1"/>
    <col min="7429" max="7429" width="12" style="3" customWidth="1"/>
    <col min="7430" max="7430" width="36.42578125" style="3" customWidth="1"/>
    <col min="7431" max="7672" width="4.28515625" style="3"/>
    <col min="7673" max="7673" width="33.42578125" style="3" customWidth="1"/>
    <col min="7674" max="7674" width="9.42578125" style="3" customWidth="1"/>
    <col min="7675" max="7675" width="10.28515625" style="3" customWidth="1"/>
    <col min="7676" max="7676" width="12.7109375" style="3" customWidth="1"/>
    <col min="7677" max="7677" width="13" style="3" customWidth="1"/>
    <col min="7678" max="7678" width="12.140625" style="3" customWidth="1"/>
    <col min="7679" max="7679" width="13.42578125" style="3" customWidth="1"/>
    <col min="7680" max="7680" width="11.85546875" style="3" customWidth="1"/>
    <col min="7681" max="7681" width="13.28515625" style="3" customWidth="1"/>
    <col min="7682" max="7682" width="12.5703125" style="3" customWidth="1"/>
    <col min="7683" max="7683" width="11.42578125" style="3" customWidth="1"/>
    <col min="7684" max="7684" width="13.7109375" style="3" customWidth="1"/>
    <col min="7685" max="7685" width="12" style="3" customWidth="1"/>
    <col min="7686" max="7686" width="36.42578125" style="3" customWidth="1"/>
    <col min="7687" max="7928" width="4.28515625" style="3"/>
    <col min="7929" max="7929" width="33.42578125" style="3" customWidth="1"/>
    <col min="7930" max="7930" width="9.42578125" style="3" customWidth="1"/>
    <col min="7931" max="7931" width="10.28515625" style="3" customWidth="1"/>
    <col min="7932" max="7932" width="12.7109375" style="3" customWidth="1"/>
    <col min="7933" max="7933" width="13" style="3" customWidth="1"/>
    <col min="7934" max="7934" width="12.140625" style="3" customWidth="1"/>
    <col min="7935" max="7935" width="13.42578125" style="3" customWidth="1"/>
    <col min="7936" max="7936" width="11.85546875" style="3" customWidth="1"/>
    <col min="7937" max="7937" width="13.28515625" style="3" customWidth="1"/>
    <col min="7938" max="7938" width="12.5703125" style="3" customWidth="1"/>
    <col min="7939" max="7939" width="11.42578125" style="3" customWidth="1"/>
    <col min="7940" max="7940" width="13.7109375" style="3" customWidth="1"/>
    <col min="7941" max="7941" width="12" style="3" customWidth="1"/>
    <col min="7942" max="7942" width="36.42578125" style="3" customWidth="1"/>
    <col min="7943" max="8184" width="4.28515625" style="3"/>
    <col min="8185" max="8185" width="33.42578125" style="3" customWidth="1"/>
    <col min="8186" max="8186" width="9.42578125" style="3" customWidth="1"/>
    <col min="8187" max="8187" width="10.28515625" style="3" customWidth="1"/>
    <col min="8188" max="8188" width="12.7109375" style="3" customWidth="1"/>
    <col min="8189" max="8189" width="13" style="3" customWidth="1"/>
    <col min="8190" max="8190" width="12.140625" style="3" customWidth="1"/>
    <col min="8191" max="8191" width="13.42578125" style="3" customWidth="1"/>
    <col min="8192" max="8192" width="11.85546875" style="3" customWidth="1"/>
    <col min="8193" max="8193" width="13.28515625" style="3" customWidth="1"/>
    <col min="8194" max="8194" width="12.5703125" style="3" customWidth="1"/>
    <col min="8195" max="8195" width="11.42578125" style="3" customWidth="1"/>
    <col min="8196" max="8196" width="13.7109375" style="3" customWidth="1"/>
    <col min="8197" max="8197" width="12" style="3" customWidth="1"/>
    <col min="8198" max="8198" width="36.42578125" style="3" customWidth="1"/>
    <col min="8199" max="8440" width="4.28515625" style="3"/>
    <col min="8441" max="8441" width="33.42578125" style="3" customWidth="1"/>
    <col min="8442" max="8442" width="9.42578125" style="3" customWidth="1"/>
    <col min="8443" max="8443" width="10.28515625" style="3" customWidth="1"/>
    <col min="8444" max="8444" width="12.7109375" style="3" customWidth="1"/>
    <col min="8445" max="8445" width="13" style="3" customWidth="1"/>
    <col min="8446" max="8446" width="12.140625" style="3" customWidth="1"/>
    <col min="8447" max="8447" width="13.42578125" style="3" customWidth="1"/>
    <col min="8448" max="8448" width="11.85546875" style="3" customWidth="1"/>
    <col min="8449" max="8449" width="13.28515625" style="3" customWidth="1"/>
    <col min="8450" max="8450" width="12.5703125" style="3" customWidth="1"/>
    <col min="8451" max="8451" width="11.42578125" style="3" customWidth="1"/>
    <col min="8452" max="8452" width="13.7109375" style="3" customWidth="1"/>
    <col min="8453" max="8453" width="12" style="3" customWidth="1"/>
    <col min="8454" max="8454" width="36.42578125" style="3" customWidth="1"/>
    <col min="8455" max="8696" width="4.28515625" style="3"/>
    <col min="8697" max="8697" width="33.42578125" style="3" customWidth="1"/>
    <col min="8698" max="8698" width="9.42578125" style="3" customWidth="1"/>
    <col min="8699" max="8699" width="10.28515625" style="3" customWidth="1"/>
    <col min="8700" max="8700" width="12.7109375" style="3" customWidth="1"/>
    <col min="8701" max="8701" width="13" style="3" customWidth="1"/>
    <col min="8702" max="8702" width="12.140625" style="3" customWidth="1"/>
    <col min="8703" max="8703" width="13.42578125" style="3" customWidth="1"/>
    <col min="8704" max="8704" width="11.85546875" style="3" customWidth="1"/>
    <col min="8705" max="8705" width="13.28515625" style="3" customWidth="1"/>
    <col min="8706" max="8706" width="12.5703125" style="3" customWidth="1"/>
    <col min="8707" max="8707" width="11.42578125" style="3" customWidth="1"/>
    <col min="8708" max="8708" width="13.7109375" style="3" customWidth="1"/>
    <col min="8709" max="8709" width="12" style="3" customWidth="1"/>
    <col min="8710" max="8710" width="36.42578125" style="3" customWidth="1"/>
    <col min="8711" max="8952" width="4.28515625" style="3"/>
    <col min="8953" max="8953" width="33.42578125" style="3" customWidth="1"/>
    <col min="8954" max="8954" width="9.42578125" style="3" customWidth="1"/>
    <col min="8955" max="8955" width="10.28515625" style="3" customWidth="1"/>
    <col min="8956" max="8956" width="12.7109375" style="3" customWidth="1"/>
    <col min="8957" max="8957" width="13" style="3" customWidth="1"/>
    <col min="8958" max="8958" width="12.140625" style="3" customWidth="1"/>
    <col min="8959" max="8959" width="13.42578125" style="3" customWidth="1"/>
    <col min="8960" max="8960" width="11.85546875" style="3" customWidth="1"/>
    <col min="8961" max="8961" width="13.28515625" style="3" customWidth="1"/>
    <col min="8962" max="8962" width="12.5703125" style="3" customWidth="1"/>
    <col min="8963" max="8963" width="11.42578125" style="3" customWidth="1"/>
    <col min="8964" max="8964" width="13.7109375" style="3" customWidth="1"/>
    <col min="8965" max="8965" width="12" style="3" customWidth="1"/>
    <col min="8966" max="8966" width="36.42578125" style="3" customWidth="1"/>
    <col min="8967" max="9208" width="4.28515625" style="3"/>
    <col min="9209" max="9209" width="33.42578125" style="3" customWidth="1"/>
    <col min="9210" max="9210" width="9.42578125" style="3" customWidth="1"/>
    <col min="9211" max="9211" width="10.28515625" style="3" customWidth="1"/>
    <col min="9212" max="9212" width="12.7109375" style="3" customWidth="1"/>
    <col min="9213" max="9213" width="13" style="3" customWidth="1"/>
    <col min="9214" max="9214" width="12.140625" style="3" customWidth="1"/>
    <col min="9215" max="9215" width="13.42578125" style="3" customWidth="1"/>
    <col min="9216" max="9216" width="11.85546875" style="3" customWidth="1"/>
    <col min="9217" max="9217" width="13.28515625" style="3" customWidth="1"/>
    <col min="9218" max="9218" width="12.5703125" style="3" customWidth="1"/>
    <col min="9219" max="9219" width="11.42578125" style="3" customWidth="1"/>
    <col min="9220" max="9220" width="13.7109375" style="3" customWidth="1"/>
    <col min="9221" max="9221" width="12" style="3" customWidth="1"/>
    <col min="9222" max="9222" width="36.42578125" style="3" customWidth="1"/>
    <col min="9223" max="9464" width="4.28515625" style="3"/>
    <col min="9465" max="9465" width="33.42578125" style="3" customWidth="1"/>
    <col min="9466" max="9466" width="9.42578125" style="3" customWidth="1"/>
    <col min="9467" max="9467" width="10.28515625" style="3" customWidth="1"/>
    <col min="9468" max="9468" width="12.7109375" style="3" customWidth="1"/>
    <col min="9469" max="9469" width="13" style="3" customWidth="1"/>
    <col min="9470" max="9470" width="12.140625" style="3" customWidth="1"/>
    <col min="9471" max="9471" width="13.42578125" style="3" customWidth="1"/>
    <col min="9472" max="9472" width="11.85546875" style="3" customWidth="1"/>
    <col min="9473" max="9473" width="13.28515625" style="3" customWidth="1"/>
    <col min="9474" max="9474" width="12.5703125" style="3" customWidth="1"/>
    <col min="9475" max="9475" width="11.42578125" style="3" customWidth="1"/>
    <col min="9476" max="9476" width="13.7109375" style="3" customWidth="1"/>
    <col min="9477" max="9477" width="12" style="3" customWidth="1"/>
    <col min="9478" max="9478" width="36.42578125" style="3" customWidth="1"/>
    <col min="9479" max="9720" width="4.28515625" style="3"/>
    <col min="9721" max="9721" width="33.42578125" style="3" customWidth="1"/>
    <col min="9722" max="9722" width="9.42578125" style="3" customWidth="1"/>
    <col min="9723" max="9723" width="10.28515625" style="3" customWidth="1"/>
    <col min="9724" max="9724" width="12.7109375" style="3" customWidth="1"/>
    <col min="9725" max="9725" width="13" style="3" customWidth="1"/>
    <col min="9726" max="9726" width="12.140625" style="3" customWidth="1"/>
    <col min="9727" max="9727" width="13.42578125" style="3" customWidth="1"/>
    <col min="9728" max="9728" width="11.85546875" style="3" customWidth="1"/>
    <col min="9729" max="9729" width="13.28515625" style="3" customWidth="1"/>
    <col min="9730" max="9730" width="12.5703125" style="3" customWidth="1"/>
    <col min="9731" max="9731" width="11.42578125" style="3" customWidth="1"/>
    <col min="9732" max="9732" width="13.7109375" style="3" customWidth="1"/>
    <col min="9733" max="9733" width="12" style="3" customWidth="1"/>
    <col min="9734" max="9734" width="36.42578125" style="3" customWidth="1"/>
    <col min="9735" max="9976" width="4.28515625" style="3"/>
    <col min="9977" max="9977" width="33.42578125" style="3" customWidth="1"/>
    <col min="9978" max="9978" width="9.42578125" style="3" customWidth="1"/>
    <col min="9979" max="9979" width="10.28515625" style="3" customWidth="1"/>
    <col min="9980" max="9980" width="12.7109375" style="3" customWidth="1"/>
    <col min="9981" max="9981" width="13" style="3" customWidth="1"/>
    <col min="9982" max="9982" width="12.140625" style="3" customWidth="1"/>
    <col min="9983" max="9983" width="13.42578125" style="3" customWidth="1"/>
    <col min="9984" max="9984" width="11.85546875" style="3" customWidth="1"/>
    <col min="9985" max="9985" width="13.28515625" style="3" customWidth="1"/>
    <col min="9986" max="9986" width="12.5703125" style="3" customWidth="1"/>
    <col min="9987" max="9987" width="11.42578125" style="3" customWidth="1"/>
    <col min="9988" max="9988" width="13.7109375" style="3" customWidth="1"/>
    <col min="9989" max="9989" width="12" style="3" customWidth="1"/>
    <col min="9990" max="9990" width="36.42578125" style="3" customWidth="1"/>
    <col min="9991" max="10232" width="4.28515625" style="3"/>
    <col min="10233" max="10233" width="33.42578125" style="3" customWidth="1"/>
    <col min="10234" max="10234" width="9.42578125" style="3" customWidth="1"/>
    <col min="10235" max="10235" width="10.28515625" style="3" customWidth="1"/>
    <col min="10236" max="10236" width="12.7109375" style="3" customWidth="1"/>
    <col min="10237" max="10237" width="13" style="3" customWidth="1"/>
    <col min="10238" max="10238" width="12.140625" style="3" customWidth="1"/>
    <col min="10239" max="10239" width="13.42578125" style="3" customWidth="1"/>
    <col min="10240" max="10240" width="11.85546875" style="3" customWidth="1"/>
    <col min="10241" max="10241" width="13.28515625" style="3" customWidth="1"/>
    <col min="10242" max="10242" width="12.5703125" style="3" customWidth="1"/>
    <col min="10243" max="10243" width="11.42578125" style="3" customWidth="1"/>
    <col min="10244" max="10244" width="13.7109375" style="3" customWidth="1"/>
    <col min="10245" max="10245" width="12" style="3" customWidth="1"/>
    <col min="10246" max="10246" width="36.42578125" style="3" customWidth="1"/>
    <col min="10247" max="10488" width="4.28515625" style="3"/>
    <col min="10489" max="10489" width="33.42578125" style="3" customWidth="1"/>
    <col min="10490" max="10490" width="9.42578125" style="3" customWidth="1"/>
    <col min="10491" max="10491" width="10.28515625" style="3" customWidth="1"/>
    <col min="10492" max="10492" width="12.7109375" style="3" customWidth="1"/>
    <col min="10493" max="10493" width="13" style="3" customWidth="1"/>
    <col min="10494" max="10494" width="12.140625" style="3" customWidth="1"/>
    <col min="10495" max="10495" width="13.42578125" style="3" customWidth="1"/>
    <col min="10496" max="10496" width="11.85546875" style="3" customWidth="1"/>
    <col min="10497" max="10497" width="13.28515625" style="3" customWidth="1"/>
    <col min="10498" max="10498" width="12.5703125" style="3" customWidth="1"/>
    <col min="10499" max="10499" width="11.42578125" style="3" customWidth="1"/>
    <col min="10500" max="10500" width="13.7109375" style="3" customWidth="1"/>
    <col min="10501" max="10501" width="12" style="3" customWidth="1"/>
    <col min="10502" max="10502" width="36.42578125" style="3" customWidth="1"/>
    <col min="10503" max="10744" width="4.28515625" style="3"/>
    <col min="10745" max="10745" width="33.42578125" style="3" customWidth="1"/>
    <col min="10746" max="10746" width="9.42578125" style="3" customWidth="1"/>
    <col min="10747" max="10747" width="10.28515625" style="3" customWidth="1"/>
    <col min="10748" max="10748" width="12.7109375" style="3" customWidth="1"/>
    <col min="10749" max="10749" width="13" style="3" customWidth="1"/>
    <col min="10750" max="10750" width="12.140625" style="3" customWidth="1"/>
    <col min="10751" max="10751" width="13.42578125" style="3" customWidth="1"/>
    <col min="10752" max="10752" width="11.85546875" style="3" customWidth="1"/>
    <col min="10753" max="10753" width="13.28515625" style="3" customWidth="1"/>
    <col min="10754" max="10754" width="12.5703125" style="3" customWidth="1"/>
    <col min="10755" max="10755" width="11.42578125" style="3" customWidth="1"/>
    <col min="10756" max="10756" width="13.7109375" style="3" customWidth="1"/>
    <col min="10757" max="10757" width="12" style="3" customWidth="1"/>
    <col min="10758" max="10758" width="36.42578125" style="3" customWidth="1"/>
    <col min="10759" max="11000" width="4.28515625" style="3"/>
    <col min="11001" max="11001" width="33.42578125" style="3" customWidth="1"/>
    <col min="11002" max="11002" width="9.42578125" style="3" customWidth="1"/>
    <col min="11003" max="11003" width="10.28515625" style="3" customWidth="1"/>
    <col min="11004" max="11004" width="12.7109375" style="3" customWidth="1"/>
    <col min="11005" max="11005" width="13" style="3" customWidth="1"/>
    <col min="11006" max="11006" width="12.140625" style="3" customWidth="1"/>
    <col min="11007" max="11007" width="13.42578125" style="3" customWidth="1"/>
    <col min="11008" max="11008" width="11.85546875" style="3" customWidth="1"/>
    <col min="11009" max="11009" width="13.28515625" style="3" customWidth="1"/>
    <col min="11010" max="11010" width="12.5703125" style="3" customWidth="1"/>
    <col min="11011" max="11011" width="11.42578125" style="3" customWidth="1"/>
    <col min="11012" max="11012" width="13.7109375" style="3" customWidth="1"/>
    <col min="11013" max="11013" width="12" style="3" customWidth="1"/>
    <col min="11014" max="11014" width="36.42578125" style="3" customWidth="1"/>
    <col min="11015" max="11256" width="4.28515625" style="3"/>
    <col min="11257" max="11257" width="33.42578125" style="3" customWidth="1"/>
    <col min="11258" max="11258" width="9.42578125" style="3" customWidth="1"/>
    <col min="11259" max="11259" width="10.28515625" style="3" customWidth="1"/>
    <col min="11260" max="11260" width="12.7109375" style="3" customWidth="1"/>
    <col min="11261" max="11261" width="13" style="3" customWidth="1"/>
    <col min="11262" max="11262" width="12.140625" style="3" customWidth="1"/>
    <col min="11263" max="11263" width="13.42578125" style="3" customWidth="1"/>
    <col min="11264" max="11264" width="11.85546875" style="3" customWidth="1"/>
    <col min="11265" max="11265" width="13.28515625" style="3" customWidth="1"/>
    <col min="11266" max="11266" width="12.5703125" style="3" customWidth="1"/>
    <col min="11267" max="11267" width="11.42578125" style="3" customWidth="1"/>
    <col min="11268" max="11268" width="13.7109375" style="3" customWidth="1"/>
    <col min="11269" max="11269" width="12" style="3" customWidth="1"/>
    <col min="11270" max="11270" width="36.42578125" style="3" customWidth="1"/>
    <col min="11271" max="11512" width="4.28515625" style="3"/>
    <col min="11513" max="11513" width="33.42578125" style="3" customWidth="1"/>
    <col min="11514" max="11514" width="9.42578125" style="3" customWidth="1"/>
    <col min="11515" max="11515" width="10.28515625" style="3" customWidth="1"/>
    <col min="11516" max="11516" width="12.7109375" style="3" customWidth="1"/>
    <col min="11517" max="11517" width="13" style="3" customWidth="1"/>
    <col min="11518" max="11518" width="12.140625" style="3" customWidth="1"/>
    <col min="11519" max="11519" width="13.42578125" style="3" customWidth="1"/>
    <col min="11520" max="11520" width="11.85546875" style="3" customWidth="1"/>
    <col min="11521" max="11521" width="13.28515625" style="3" customWidth="1"/>
    <col min="11522" max="11522" width="12.5703125" style="3" customWidth="1"/>
    <col min="11523" max="11523" width="11.42578125" style="3" customWidth="1"/>
    <col min="11524" max="11524" width="13.7109375" style="3" customWidth="1"/>
    <col min="11525" max="11525" width="12" style="3" customWidth="1"/>
    <col min="11526" max="11526" width="36.42578125" style="3" customWidth="1"/>
    <col min="11527" max="11768" width="4.28515625" style="3"/>
    <col min="11769" max="11769" width="33.42578125" style="3" customWidth="1"/>
    <col min="11770" max="11770" width="9.42578125" style="3" customWidth="1"/>
    <col min="11771" max="11771" width="10.28515625" style="3" customWidth="1"/>
    <col min="11772" max="11772" width="12.7109375" style="3" customWidth="1"/>
    <col min="11773" max="11773" width="13" style="3" customWidth="1"/>
    <col min="11774" max="11774" width="12.140625" style="3" customWidth="1"/>
    <col min="11775" max="11775" width="13.42578125" style="3" customWidth="1"/>
    <col min="11776" max="11776" width="11.85546875" style="3" customWidth="1"/>
    <col min="11777" max="11777" width="13.28515625" style="3" customWidth="1"/>
    <col min="11778" max="11778" width="12.5703125" style="3" customWidth="1"/>
    <col min="11779" max="11779" width="11.42578125" style="3" customWidth="1"/>
    <col min="11780" max="11780" width="13.7109375" style="3" customWidth="1"/>
    <col min="11781" max="11781" width="12" style="3" customWidth="1"/>
    <col min="11782" max="11782" width="36.42578125" style="3" customWidth="1"/>
    <col min="11783" max="12024" width="4.28515625" style="3"/>
    <col min="12025" max="12025" width="33.42578125" style="3" customWidth="1"/>
    <col min="12026" max="12026" width="9.42578125" style="3" customWidth="1"/>
    <col min="12027" max="12027" width="10.28515625" style="3" customWidth="1"/>
    <col min="12028" max="12028" width="12.7109375" style="3" customWidth="1"/>
    <col min="12029" max="12029" width="13" style="3" customWidth="1"/>
    <col min="12030" max="12030" width="12.140625" style="3" customWidth="1"/>
    <col min="12031" max="12031" width="13.42578125" style="3" customWidth="1"/>
    <col min="12032" max="12032" width="11.85546875" style="3" customWidth="1"/>
    <col min="12033" max="12033" width="13.28515625" style="3" customWidth="1"/>
    <col min="12034" max="12034" width="12.5703125" style="3" customWidth="1"/>
    <col min="12035" max="12035" width="11.42578125" style="3" customWidth="1"/>
    <col min="12036" max="12036" width="13.7109375" style="3" customWidth="1"/>
    <col min="12037" max="12037" width="12" style="3" customWidth="1"/>
    <col min="12038" max="12038" width="36.42578125" style="3" customWidth="1"/>
    <col min="12039" max="12280" width="4.28515625" style="3"/>
    <col min="12281" max="12281" width="33.42578125" style="3" customWidth="1"/>
    <col min="12282" max="12282" width="9.42578125" style="3" customWidth="1"/>
    <col min="12283" max="12283" width="10.28515625" style="3" customWidth="1"/>
    <col min="12284" max="12284" width="12.7109375" style="3" customWidth="1"/>
    <col min="12285" max="12285" width="13" style="3" customWidth="1"/>
    <col min="12286" max="12286" width="12.140625" style="3" customWidth="1"/>
    <col min="12287" max="12287" width="13.42578125" style="3" customWidth="1"/>
    <col min="12288" max="12288" width="11.85546875" style="3" customWidth="1"/>
    <col min="12289" max="12289" width="13.28515625" style="3" customWidth="1"/>
    <col min="12290" max="12290" width="12.5703125" style="3" customWidth="1"/>
    <col min="12291" max="12291" width="11.42578125" style="3" customWidth="1"/>
    <col min="12292" max="12292" width="13.7109375" style="3" customWidth="1"/>
    <col min="12293" max="12293" width="12" style="3" customWidth="1"/>
    <col min="12294" max="12294" width="36.42578125" style="3" customWidth="1"/>
    <col min="12295" max="12536" width="4.28515625" style="3"/>
    <col min="12537" max="12537" width="33.42578125" style="3" customWidth="1"/>
    <col min="12538" max="12538" width="9.42578125" style="3" customWidth="1"/>
    <col min="12539" max="12539" width="10.28515625" style="3" customWidth="1"/>
    <col min="12540" max="12540" width="12.7109375" style="3" customWidth="1"/>
    <col min="12541" max="12541" width="13" style="3" customWidth="1"/>
    <col min="12542" max="12542" width="12.140625" style="3" customWidth="1"/>
    <col min="12543" max="12543" width="13.42578125" style="3" customWidth="1"/>
    <col min="12544" max="12544" width="11.85546875" style="3" customWidth="1"/>
    <col min="12545" max="12545" width="13.28515625" style="3" customWidth="1"/>
    <col min="12546" max="12546" width="12.5703125" style="3" customWidth="1"/>
    <col min="12547" max="12547" width="11.42578125" style="3" customWidth="1"/>
    <col min="12548" max="12548" width="13.7109375" style="3" customWidth="1"/>
    <col min="12549" max="12549" width="12" style="3" customWidth="1"/>
    <col min="12550" max="12550" width="36.42578125" style="3" customWidth="1"/>
    <col min="12551" max="12792" width="4.28515625" style="3"/>
    <col min="12793" max="12793" width="33.42578125" style="3" customWidth="1"/>
    <col min="12794" max="12794" width="9.42578125" style="3" customWidth="1"/>
    <col min="12795" max="12795" width="10.28515625" style="3" customWidth="1"/>
    <col min="12796" max="12796" width="12.7109375" style="3" customWidth="1"/>
    <col min="12797" max="12797" width="13" style="3" customWidth="1"/>
    <col min="12798" max="12798" width="12.140625" style="3" customWidth="1"/>
    <col min="12799" max="12799" width="13.42578125" style="3" customWidth="1"/>
    <col min="12800" max="12800" width="11.85546875" style="3" customWidth="1"/>
    <col min="12801" max="12801" width="13.28515625" style="3" customWidth="1"/>
    <col min="12802" max="12802" width="12.5703125" style="3" customWidth="1"/>
    <col min="12803" max="12803" width="11.42578125" style="3" customWidth="1"/>
    <col min="12804" max="12804" width="13.7109375" style="3" customWidth="1"/>
    <col min="12805" max="12805" width="12" style="3" customWidth="1"/>
    <col min="12806" max="12806" width="36.42578125" style="3" customWidth="1"/>
    <col min="12807" max="13048" width="4.28515625" style="3"/>
    <col min="13049" max="13049" width="33.42578125" style="3" customWidth="1"/>
    <col min="13050" max="13050" width="9.42578125" style="3" customWidth="1"/>
    <col min="13051" max="13051" width="10.28515625" style="3" customWidth="1"/>
    <col min="13052" max="13052" width="12.7109375" style="3" customWidth="1"/>
    <col min="13053" max="13053" width="13" style="3" customWidth="1"/>
    <col min="13054" max="13054" width="12.140625" style="3" customWidth="1"/>
    <col min="13055" max="13055" width="13.42578125" style="3" customWidth="1"/>
    <col min="13056" max="13056" width="11.85546875" style="3" customWidth="1"/>
    <col min="13057" max="13057" width="13.28515625" style="3" customWidth="1"/>
    <col min="13058" max="13058" width="12.5703125" style="3" customWidth="1"/>
    <col min="13059" max="13059" width="11.42578125" style="3" customWidth="1"/>
    <col min="13060" max="13060" width="13.7109375" style="3" customWidth="1"/>
    <col min="13061" max="13061" width="12" style="3" customWidth="1"/>
    <col min="13062" max="13062" width="36.42578125" style="3" customWidth="1"/>
    <col min="13063" max="13304" width="4.28515625" style="3"/>
    <col min="13305" max="13305" width="33.42578125" style="3" customWidth="1"/>
    <col min="13306" max="13306" width="9.42578125" style="3" customWidth="1"/>
    <col min="13307" max="13307" width="10.28515625" style="3" customWidth="1"/>
    <col min="13308" max="13308" width="12.7109375" style="3" customWidth="1"/>
    <col min="13309" max="13309" width="13" style="3" customWidth="1"/>
    <col min="13310" max="13310" width="12.140625" style="3" customWidth="1"/>
    <col min="13311" max="13311" width="13.42578125" style="3" customWidth="1"/>
    <col min="13312" max="13312" width="11.85546875" style="3" customWidth="1"/>
    <col min="13313" max="13313" width="13.28515625" style="3" customWidth="1"/>
    <col min="13314" max="13314" width="12.5703125" style="3" customWidth="1"/>
    <col min="13315" max="13315" width="11.42578125" style="3" customWidth="1"/>
    <col min="13316" max="13316" width="13.7109375" style="3" customWidth="1"/>
    <col min="13317" max="13317" width="12" style="3" customWidth="1"/>
    <col min="13318" max="13318" width="36.42578125" style="3" customWidth="1"/>
    <col min="13319" max="13560" width="4.28515625" style="3"/>
    <col min="13561" max="13561" width="33.42578125" style="3" customWidth="1"/>
    <col min="13562" max="13562" width="9.42578125" style="3" customWidth="1"/>
    <col min="13563" max="13563" width="10.28515625" style="3" customWidth="1"/>
    <col min="13564" max="13564" width="12.7109375" style="3" customWidth="1"/>
    <col min="13565" max="13565" width="13" style="3" customWidth="1"/>
    <col min="13566" max="13566" width="12.140625" style="3" customWidth="1"/>
    <col min="13567" max="13567" width="13.42578125" style="3" customWidth="1"/>
    <col min="13568" max="13568" width="11.85546875" style="3" customWidth="1"/>
    <col min="13569" max="13569" width="13.28515625" style="3" customWidth="1"/>
    <col min="13570" max="13570" width="12.5703125" style="3" customWidth="1"/>
    <col min="13571" max="13571" width="11.42578125" style="3" customWidth="1"/>
    <col min="13572" max="13572" width="13.7109375" style="3" customWidth="1"/>
    <col min="13573" max="13573" width="12" style="3" customWidth="1"/>
    <col min="13574" max="13574" width="36.42578125" style="3" customWidth="1"/>
    <col min="13575" max="13816" width="4.28515625" style="3"/>
    <col min="13817" max="13817" width="33.42578125" style="3" customWidth="1"/>
    <col min="13818" max="13818" width="9.42578125" style="3" customWidth="1"/>
    <col min="13819" max="13819" width="10.28515625" style="3" customWidth="1"/>
    <col min="13820" max="13820" width="12.7109375" style="3" customWidth="1"/>
    <col min="13821" max="13821" width="13" style="3" customWidth="1"/>
    <col min="13822" max="13822" width="12.140625" style="3" customWidth="1"/>
    <col min="13823" max="13823" width="13.42578125" style="3" customWidth="1"/>
    <col min="13824" max="13824" width="11.85546875" style="3" customWidth="1"/>
    <col min="13825" max="13825" width="13.28515625" style="3" customWidth="1"/>
    <col min="13826" max="13826" width="12.5703125" style="3" customWidth="1"/>
    <col min="13827" max="13827" width="11.42578125" style="3" customWidth="1"/>
    <col min="13828" max="13828" width="13.7109375" style="3" customWidth="1"/>
    <col min="13829" max="13829" width="12" style="3" customWidth="1"/>
    <col min="13830" max="13830" width="36.42578125" style="3" customWidth="1"/>
    <col min="13831" max="14072" width="4.28515625" style="3"/>
    <col min="14073" max="14073" width="33.42578125" style="3" customWidth="1"/>
    <col min="14074" max="14074" width="9.42578125" style="3" customWidth="1"/>
    <col min="14075" max="14075" width="10.28515625" style="3" customWidth="1"/>
    <col min="14076" max="14076" width="12.7109375" style="3" customWidth="1"/>
    <col min="14077" max="14077" width="13" style="3" customWidth="1"/>
    <col min="14078" max="14078" width="12.140625" style="3" customWidth="1"/>
    <col min="14079" max="14079" width="13.42578125" style="3" customWidth="1"/>
    <col min="14080" max="14080" width="11.85546875" style="3" customWidth="1"/>
    <col min="14081" max="14081" width="13.28515625" style="3" customWidth="1"/>
    <col min="14082" max="14082" width="12.5703125" style="3" customWidth="1"/>
    <col min="14083" max="14083" width="11.42578125" style="3" customWidth="1"/>
    <col min="14084" max="14084" width="13.7109375" style="3" customWidth="1"/>
    <col min="14085" max="14085" width="12" style="3" customWidth="1"/>
    <col min="14086" max="14086" width="36.42578125" style="3" customWidth="1"/>
    <col min="14087" max="14328" width="4.28515625" style="3"/>
    <col min="14329" max="14329" width="33.42578125" style="3" customWidth="1"/>
    <col min="14330" max="14330" width="9.42578125" style="3" customWidth="1"/>
    <col min="14331" max="14331" width="10.28515625" style="3" customWidth="1"/>
    <col min="14332" max="14332" width="12.7109375" style="3" customWidth="1"/>
    <col min="14333" max="14333" width="13" style="3" customWidth="1"/>
    <col min="14334" max="14334" width="12.140625" style="3" customWidth="1"/>
    <col min="14335" max="14335" width="13.42578125" style="3" customWidth="1"/>
    <col min="14336" max="14336" width="11.85546875" style="3" customWidth="1"/>
    <col min="14337" max="14337" width="13.28515625" style="3" customWidth="1"/>
    <col min="14338" max="14338" width="12.5703125" style="3" customWidth="1"/>
    <col min="14339" max="14339" width="11.42578125" style="3" customWidth="1"/>
    <col min="14340" max="14340" width="13.7109375" style="3" customWidth="1"/>
    <col min="14341" max="14341" width="12" style="3" customWidth="1"/>
    <col min="14342" max="14342" width="36.42578125" style="3" customWidth="1"/>
    <col min="14343" max="14584" width="4.28515625" style="3"/>
    <col min="14585" max="14585" width="33.42578125" style="3" customWidth="1"/>
    <col min="14586" max="14586" width="9.42578125" style="3" customWidth="1"/>
    <col min="14587" max="14587" width="10.28515625" style="3" customWidth="1"/>
    <col min="14588" max="14588" width="12.7109375" style="3" customWidth="1"/>
    <col min="14589" max="14589" width="13" style="3" customWidth="1"/>
    <col min="14590" max="14590" width="12.140625" style="3" customWidth="1"/>
    <col min="14591" max="14591" width="13.42578125" style="3" customWidth="1"/>
    <col min="14592" max="14592" width="11.85546875" style="3" customWidth="1"/>
    <col min="14593" max="14593" width="13.28515625" style="3" customWidth="1"/>
    <col min="14594" max="14594" width="12.5703125" style="3" customWidth="1"/>
    <col min="14595" max="14595" width="11.42578125" style="3" customWidth="1"/>
    <col min="14596" max="14596" width="13.7109375" style="3" customWidth="1"/>
    <col min="14597" max="14597" width="12" style="3" customWidth="1"/>
    <col min="14598" max="14598" width="36.42578125" style="3" customWidth="1"/>
    <col min="14599" max="14840" width="4.28515625" style="3"/>
    <col min="14841" max="14841" width="33.42578125" style="3" customWidth="1"/>
    <col min="14842" max="14842" width="9.42578125" style="3" customWidth="1"/>
    <col min="14843" max="14843" width="10.28515625" style="3" customWidth="1"/>
    <col min="14844" max="14844" width="12.7109375" style="3" customWidth="1"/>
    <col min="14845" max="14845" width="13" style="3" customWidth="1"/>
    <col min="14846" max="14846" width="12.140625" style="3" customWidth="1"/>
    <col min="14847" max="14847" width="13.42578125" style="3" customWidth="1"/>
    <col min="14848" max="14848" width="11.85546875" style="3" customWidth="1"/>
    <col min="14849" max="14849" width="13.28515625" style="3" customWidth="1"/>
    <col min="14850" max="14850" width="12.5703125" style="3" customWidth="1"/>
    <col min="14851" max="14851" width="11.42578125" style="3" customWidth="1"/>
    <col min="14852" max="14852" width="13.7109375" style="3" customWidth="1"/>
    <col min="14853" max="14853" width="12" style="3" customWidth="1"/>
    <col min="14854" max="14854" width="36.42578125" style="3" customWidth="1"/>
    <col min="14855" max="15096" width="4.28515625" style="3"/>
    <col min="15097" max="15097" width="33.42578125" style="3" customWidth="1"/>
    <col min="15098" max="15098" width="9.42578125" style="3" customWidth="1"/>
    <col min="15099" max="15099" width="10.28515625" style="3" customWidth="1"/>
    <col min="15100" max="15100" width="12.7109375" style="3" customWidth="1"/>
    <col min="15101" max="15101" width="13" style="3" customWidth="1"/>
    <col min="15102" max="15102" width="12.140625" style="3" customWidth="1"/>
    <col min="15103" max="15103" width="13.42578125" style="3" customWidth="1"/>
    <col min="15104" max="15104" width="11.85546875" style="3" customWidth="1"/>
    <col min="15105" max="15105" width="13.28515625" style="3" customWidth="1"/>
    <col min="15106" max="15106" width="12.5703125" style="3" customWidth="1"/>
    <col min="15107" max="15107" width="11.42578125" style="3" customWidth="1"/>
    <col min="15108" max="15108" width="13.7109375" style="3" customWidth="1"/>
    <col min="15109" max="15109" width="12" style="3" customWidth="1"/>
    <col min="15110" max="15110" width="36.42578125" style="3" customWidth="1"/>
    <col min="15111" max="15352" width="4.28515625" style="3"/>
    <col min="15353" max="15353" width="33.42578125" style="3" customWidth="1"/>
    <col min="15354" max="15354" width="9.42578125" style="3" customWidth="1"/>
    <col min="15355" max="15355" width="10.28515625" style="3" customWidth="1"/>
    <col min="15356" max="15356" width="12.7109375" style="3" customWidth="1"/>
    <col min="15357" max="15357" width="13" style="3" customWidth="1"/>
    <col min="15358" max="15358" width="12.140625" style="3" customWidth="1"/>
    <col min="15359" max="15359" width="13.42578125" style="3" customWidth="1"/>
    <col min="15360" max="15360" width="11.85546875" style="3" customWidth="1"/>
    <col min="15361" max="15361" width="13.28515625" style="3" customWidth="1"/>
    <col min="15362" max="15362" width="12.5703125" style="3" customWidth="1"/>
    <col min="15363" max="15363" width="11.42578125" style="3" customWidth="1"/>
    <col min="15364" max="15364" width="13.7109375" style="3" customWidth="1"/>
    <col min="15365" max="15365" width="12" style="3" customWidth="1"/>
    <col min="15366" max="15366" width="36.42578125" style="3" customWidth="1"/>
    <col min="15367" max="15608" width="4.28515625" style="3"/>
    <col min="15609" max="15609" width="33.42578125" style="3" customWidth="1"/>
    <col min="15610" max="15610" width="9.42578125" style="3" customWidth="1"/>
    <col min="15611" max="15611" width="10.28515625" style="3" customWidth="1"/>
    <col min="15612" max="15612" width="12.7109375" style="3" customWidth="1"/>
    <col min="15613" max="15613" width="13" style="3" customWidth="1"/>
    <col min="15614" max="15614" width="12.140625" style="3" customWidth="1"/>
    <col min="15615" max="15615" width="13.42578125" style="3" customWidth="1"/>
    <col min="15616" max="15616" width="11.85546875" style="3" customWidth="1"/>
    <col min="15617" max="15617" width="13.28515625" style="3" customWidth="1"/>
    <col min="15618" max="15618" width="12.5703125" style="3" customWidth="1"/>
    <col min="15619" max="15619" width="11.42578125" style="3" customWidth="1"/>
    <col min="15620" max="15620" width="13.7109375" style="3" customWidth="1"/>
    <col min="15621" max="15621" width="12" style="3" customWidth="1"/>
    <col min="15622" max="15622" width="36.42578125" style="3" customWidth="1"/>
    <col min="15623" max="15864" width="4.28515625" style="3"/>
    <col min="15865" max="15865" width="33.42578125" style="3" customWidth="1"/>
    <col min="15866" max="15866" width="9.42578125" style="3" customWidth="1"/>
    <col min="15867" max="15867" width="10.28515625" style="3" customWidth="1"/>
    <col min="15868" max="15868" width="12.7109375" style="3" customWidth="1"/>
    <col min="15869" max="15869" width="13" style="3" customWidth="1"/>
    <col min="15870" max="15870" width="12.140625" style="3" customWidth="1"/>
    <col min="15871" max="15871" width="13.42578125" style="3" customWidth="1"/>
    <col min="15872" max="15872" width="11.85546875" style="3" customWidth="1"/>
    <col min="15873" max="15873" width="13.28515625" style="3" customWidth="1"/>
    <col min="15874" max="15874" width="12.5703125" style="3" customWidth="1"/>
    <col min="15875" max="15875" width="11.42578125" style="3" customWidth="1"/>
    <col min="15876" max="15876" width="13.7109375" style="3" customWidth="1"/>
    <col min="15877" max="15877" width="12" style="3" customWidth="1"/>
    <col min="15878" max="15878" width="36.42578125" style="3" customWidth="1"/>
    <col min="15879" max="16120" width="4.28515625" style="3"/>
    <col min="16121" max="16121" width="33.42578125" style="3" customWidth="1"/>
    <col min="16122" max="16122" width="9.42578125" style="3" customWidth="1"/>
    <col min="16123" max="16123" width="10.28515625" style="3" customWidth="1"/>
    <col min="16124" max="16124" width="12.7109375" style="3" customWidth="1"/>
    <col min="16125" max="16125" width="13" style="3" customWidth="1"/>
    <col min="16126" max="16126" width="12.140625" style="3" customWidth="1"/>
    <col min="16127" max="16127" width="13.42578125" style="3" customWidth="1"/>
    <col min="16128" max="16128" width="11.85546875" style="3" customWidth="1"/>
    <col min="16129" max="16129" width="13.28515625" style="3" customWidth="1"/>
    <col min="16130" max="16130" width="12.5703125" style="3" customWidth="1"/>
    <col min="16131" max="16131" width="11.42578125" style="3" customWidth="1"/>
    <col min="16132" max="16132" width="13.7109375" style="3" customWidth="1"/>
    <col min="16133" max="16133" width="12" style="3" customWidth="1"/>
    <col min="16134" max="16134" width="36.42578125" style="3" customWidth="1"/>
    <col min="16135" max="16384" width="4.28515625" style="3"/>
  </cols>
  <sheetData>
    <row r="1" spans="1:14" s="1" customFormat="1" ht="11.25" customHeight="1" x14ac:dyDescent="0.2">
      <c r="N1" s="2" t="s">
        <v>0</v>
      </c>
    </row>
    <row r="2" spans="1:14" ht="11.25" customHeight="1" x14ac:dyDescent="0.2"/>
    <row r="3" spans="1:14" s="6" customFormat="1" ht="15" x14ac:dyDescent="0.25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s="6" customFormat="1" ht="15" x14ac:dyDescent="0.25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11.25" customHeight="1" x14ac:dyDescent="0.2"/>
    <row r="6" spans="1:14" ht="14.25" customHeight="1" x14ac:dyDescent="0.2">
      <c r="A6" s="3" t="s">
        <v>3</v>
      </c>
      <c r="B6" s="3" t="s">
        <v>4</v>
      </c>
    </row>
    <row r="7" spans="1:14" x14ac:dyDescent="0.2">
      <c r="B7" s="3" t="s">
        <v>5</v>
      </c>
    </row>
    <row r="8" spans="1:14" x14ac:dyDescent="0.2">
      <c r="A8" s="3" t="s">
        <v>6</v>
      </c>
      <c r="B8" s="3" t="s">
        <v>7</v>
      </c>
    </row>
    <row r="10" spans="1:14" ht="11.25" customHeight="1" x14ac:dyDescent="0.2">
      <c r="N10" s="7"/>
    </row>
    <row r="11" spans="1:14" x14ac:dyDescent="0.2">
      <c r="A11" s="3" t="s">
        <v>8</v>
      </c>
      <c r="L11" s="8"/>
      <c r="M11" s="8"/>
      <c r="N11" s="8"/>
    </row>
    <row r="12" spans="1:14" x14ac:dyDescent="0.2">
      <c r="A12" s="3" t="s">
        <v>9</v>
      </c>
      <c r="L12" s="9"/>
      <c r="M12" s="9"/>
      <c r="N12" s="9"/>
    </row>
    <row r="13" spans="1:14" x14ac:dyDescent="0.2">
      <c r="A13" s="3" t="s">
        <v>10</v>
      </c>
      <c r="L13" s="9"/>
      <c r="M13" s="9"/>
      <c r="N13" s="9"/>
    </row>
    <row r="14" spans="1:14" x14ac:dyDescent="0.2">
      <c r="A14" s="3" t="s">
        <v>11</v>
      </c>
      <c r="B14" s="3" t="s">
        <v>12</v>
      </c>
      <c r="L14" s="9"/>
      <c r="M14" s="9"/>
      <c r="N14" s="9"/>
    </row>
    <row r="15" spans="1:14" x14ac:dyDescent="0.2">
      <c r="A15" s="3" t="s">
        <v>13</v>
      </c>
      <c r="B15" s="3" t="s">
        <v>14</v>
      </c>
      <c r="L15" s="9"/>
      <c r="M15" s="9"/>
      <c r="N15" s="9"/>
    </row>
    <row r="16" spans="1:14" ht="11.25" customHeight="1" x14ac:dyDescent="0.2">
      <c r="D16" s="10"/>
      <c r="I16" s="10"/>
    </row>
    <row r="17" spans="1:14" ht="11.25" customHeight="1" x14ac:dyDescent="0.2"/>
    <row r="18" spans="1:14" s="12" customFormat="1" ht="11.25" customHeight="1" x14ac:dyDescent="0.25">
      <c r="A18" s="11" t="s">
        <v>15</v>
      </c>
      <c r="B18" s="11" t="s">
        <v>16</v>
      </c>
      <c r="C18" s="11" t="s">
        <v>17</v>
      </c>
      <c r="D18" s="11" t="s">
        <v>18</v>
      </c>
      <c r="E18" s="11" t="s">
        <v>19</v>
      </c>
      <c r="F18" s="11" t="s">
        <v>20</v>
      </c>
      <c r="G18" s="11"/>
      <c r="H18" s="11"/>
      <c r="I18" s="11" t="s">
        <v>21</v>
      </c>
      <c r="J18" s="11" t="s">
        <v>22</v>
      </c>
      <c r="K18" s="11" t="s">
        <v>23</v>
      </c>
      <c r="L18" s="11"/>
      <c r="M18" s="11"/>
      <c r="N18" s="11" t="s">
        <v>24</v>
      </c>
    </row>
    <row r="19" spans="1:14" s="12" customFormat="1" ht="75.75" customHeight="1" x14ac:dyDescent="0.25">
      <c r="A19" s="11"/>
      <c r="B19" s="11"/>
      <c r="C19" s="11"/>
      <c r="D19" s="11"/>
      <c r="E19" s="11"/>
      <c r="F19" s="13" t="s">
        <v>25</v>
      </c>
      <c r="G19" s="13" t="s">
        <v>26</v>
      </c>
      <c r="H19" s="13" t="s">
        <v>27</v>
      </c>
      <c r="I19" s="11"/>
      <c r="J19" s="11"/>
      <c r="K19" s="13" t="s">
        <v>25</v>
      </c>
      <c r="L19" s="13" t="s">
        <v>26</v>
      </c>
      <c r="M19" s="13" t="s">
        <v>27</v>
      </c>
      <c r="N19" s="11"/>
    </row>
    <row r="20" spans="1:14" s="15" customFormat="1" ht="10.5" customHeight="1" x14ac:dyDescent="0.25">
      <c r="A20" s="14">
        <v>1</v>
      </c>
      <c r="B20" s="14">
        <v>2</v>
      </c>
      <c r="C20" s="14">
        <v>3</v>
      </c>
      <c r="D20" s="14">
        <v>4</v>
      </c>
      <c r="E20" s="14">
        <v>5</v>
      </c>
      <c r="F20" s="14">
        <v>6</v>
      </c>
      <c r="G20" s="14">
        <v>7</v>
      </c>
      <c r="H20" s="14">
        <v>8</v>
      </c>
      <c r="I20" s="14">
        <v>9</v>
      </c>
      <c r="J20" s="14">
        <v>10</v>
      </c>
      <c r="K20" s="14">
        <v>11</v>
      </c>
      <c r="L20" s="14">
        <v>12</v>
      </c>
      <c r="M20" s="14">
        <v>13</v>
      </c>
      <c r="N20" s="14">
        <v>14</v>
      </c>
    </row>
    <row r="21" spans="1:14" s="21" customFormat="1" ht="51" customHeight="1" x14ac:dyDescent="0.25">
      <c r="A21" s="16" t="s">
        <v>28</v>
      </c>
      <c r="B21" s="17" t="s">
        <v>29</v>
      </c>
      <c r="C21" s="18" t="s">
        <v>30</v>
      </c>
      <c r="D21" s="19">
        <v>57757663</v>
      </c>
      <c r="E21" s="20">
        <f>F21+G21+H21</f>
        <v>57757663</v>
      </c>
      <c r="F21" s="19">
        <v>56369832</v>
      </c>
      <c r="G21" s="19">
        <v>760272</v>
      </c>
      <c r="H21" s="19">
        <v>627559</v>
      </c>
      <c r="I21" s="19">
        <v>64613063</v>
      </c>
      <c r="J21" s="20">
        <f>K21+L21+M21</f>
        <v>64613063</v>
      </c>
      <c r="K21" s="19">
        <v>48068595</v>
      </c>
      <c r="L21" s="19">
        <v>926378</v>
      </c>
      <c r="M21" s="19">
        <v>15618090</v>
      </c>
      <c r="N21" s="17"/>
    </row>
    <row r="22" spans="1:14" s="21" customFormat="1" ht="25.5" customHeight="1" x14ac:dyDescent="0.25">
      <c r="A22" s="16" t="s">
        <v>31</v>
      </c>
      <c r="B22" s="17" t="s">
        <v>29</v>
      </c>
      <c r="C22" s="18" t="s">
        <v>32</v>
      </c>
      <c r="D22" s="19">
        <v>49578938</v>
      </c>
      <c r="E22" s="20">
        <f>F22+G22+H22</f>
        <v>49578938</v>
      </c>
      <c r="F22" s="19">
        <v>48969979</v>
      </c>
      <c r="G22" s="19">
        <v>282110</v>
      </c>
      <c r="H22" s="19">
        <v>326849</v>
      </c>
      <c r="I22" s="19">
        <v>56669903</v>
      </c>
      <c r="J22" s="20">
        <f>K22+L22+M22</f>
        <v>56669903</v>
      </c>
      <c r="K22" s="19">
        <v>48584865</v>
      </c>
      <c r="L22" s="19">
        <v>253623</v>
      </c>
      <c r="M22" s="19">
        <v>7831415</v>
      </c>
      <c r="N22" s="17"/>
    </row>
    <row r="23" spans="1:14" s="21" customFormat="1" ht="12.75" customHeight="1" x14ac:dyDescent="0.25">
      <c r="A23" s="22" t="s">
        <v>33</v>
      </c>
      <c r="B23" s="20" t="s">
        <v>29</v>
      </c>
      <c r="C23" s="20" t="s">
        <v>34</v>
      </c>
      <c r="D23" s="20">
        <f>D21-D22</f>
        <v>8178725</v>
      </c>
      <c r="E23" s="20">
        <f t="shared" ref="E23:H23" si="0">E21-E22</f>
        <v>8178725</v>
      </c>
      <c r="F23" s="20">
        <f t="shared" si="0"/>
        <v>7399853</v>
      </c>
      <c r="G23" s="20">
        <f t="shared" si="0"/>
        <v>478162</v>
      </c>
      <c r="H23" s="20">
        <f t="shared" si="0"/>
        <v>300710</v>
      </c>
      <c r="I23" s="20">
        <f>I21-I22</f>
        <v>7943160</v>
      </c>
      <c r="J23" s="20">
        <f t="shared" ref="J23:M23" si="1">J21-J22</f>
        <v>7943160</v>
      </c>
      <c r="K23" s="20">
        <f t="shared" si="1"/>
        <v>-516270</v>
      </c>
      <c r="L23" s="20">
        <f t="shared" si="1"/>
        <v>672755</v>
      </c>
      <c r="M23" s="20">
        <f t="shared" si="1"/>
        <v>7786675</v>
      </c>
      <c r="N23" s="17"/>
    </row>
    <row r="24" spans="1:14" s="21" customFormat="1" ht="12.75" customHeight="1" x14ac:dyDescent="0.25">
      <c r="A24" s="16" t="s">
        <v>35</v>
      </c>
      <c r="B24" s="17" t="s">
        <v>29</v>
      </c>
      <c r="C24" s="18" t="s">
        <v>36</v>
      </c>
      <c r="D24" s="19">
        <v>17257</v>
      </c>
      <c r="E24" s="20">
        <f t="shared" ref="E24:E32" si="2">F24+G24+H24</f>
        <v>17257</v>
      </c>
      <c r="F24" s="19">
        <v>0</v>
      </c>
      <c r="G24" s="19">
        <v>0</v>
      </c>
      <c r="H24" s="19">
        <v>17257</v>
      </c>
      <c r="I24" s="19">
        <v>654621</v>
      </c>
      <c r="J24" s="20">
        <f t="shared" ref="J24:J32" si="3">K24+L24+M24</f>
        <v>654621</v>
      </c>
      <c r="K24" s="19">
        <v>0</v>
      </c>
      <c r="L24" s="19">
        <v>0</v>
      </c>
      <c r="M24" s="19">
        <v>654621</v>
      </c>
      <c r="N24" s="17"/>
    </row>
    <row r="25" spans="1:14" s="21" customFormat="1" ht="66" customHeight="1" x14ac:dyDescent="0.25">
      <c r="A25" s="16" t="s">
        <v>37</v>
      </c>
      <c r="B25" s="17" t="s">
        <v>29</v>
      </c>
      <c r="C25" s="18" t="s">
        <v>38</v>
      </c>
      <c r="D25" s="19">
        <v>1669282</v>
      </c>
      <c r="E25" s="20">
        <f t="shared" si="2"/>
        <v>1669282.0378099997</v>
      </c>
      <c r="F25" s="19">
        <v>1629171.6793699998</v>
      </c>
      <c r="G25" s="19">
        <v>21972.986989999998</v>
      </c>
      <c r="H25" s="19">
        <v>18137.371450000002</v>
      </c>
      <c r="I25" s="19">
        <v>0</v>
      </c>
      <c r="J25" s="20">
        <f t="shared" si="3"/>
        <v>0</v>
      </c>
      <c r="K25" s="19">
        <v>0</v>
      </c>
      <c r="L25" s="19">
        <v>0</v>
      </c>
      <c r="M25" s="19">
        <v>0</v>
      </c>
      <c r="N25" s="23" t="s">
        <v>39</v>
      </c>
    </row>
    <row r="26" spans="1:14" s="21" customFormat="1" ht="12.75" customHeight="1" x14ac:dyDescent="0.25">
      <c r="A26" s="22" t="s">
        <v>40</v>
      </c>
      <c r="B26" s="20" t="s">
        <v>29</v>
      </c>
      <c r="C26" s="20" t="s">
        <v>41</v>
      </c>
      <c r="D26" s="20">
        <f>D23-D25-D24</f>
        <v>6492186</v>
      </c>
      <c r="E26" s="20">
        <f t="shared" ref="E26:H26" si="4">E23-E25-E24</f>
        <v>6492185.9621900003</v>
      </c>
      <c r="F26" s="20">
        <f>F23-F25-F24</f>
        <v>5770681.32063</v>
      </c>
      <c r="G26" s="20">
        <f t="shared" si="4"/>
        <v>456189.01301</v>
      </c>
      <c r="H26" s="20">
        <f t="shared" si="4"/>
        <v>265315.62855000002</v>
      </c>
      <c r="I26" s="20">
        <f>I23-I25-I24</f>
        <v>7288539</v>
      </c>
      <c r="J26" s="20">
        <f t="shared" ref="J26:M26" si="5">J23-J25-J24</f>
        <v>7288539</v>
      </c>
      <c r="K26" s="20">
        <f t="shared" si="5"/>
        <v>-516270</v>
      </c>
      <c r="L26" s="20">
        <f t="shared" si="5"/>
        <v>672755</v>
      </c>
      <c r="M26" s="20">
        <f t="shared" si="5"/>
        <v>7132054</v>
      </c>
      <c r="N26" s="17"/>
    </row>
    <row r="27" spans="1:14" s="21" customFormat="1" ht="15.75" customHeight="1" x14ac:dyDescent="0.25">
      <c r="A27" s="16" t="s">
        <v>42</v>
      </c>
      <c r="B27" s="17" t="s">
        <v>29</v>
      </c>
      <c r="C27" s="18" t="s">
        <v>43</v>
      </c>
      <c r="D27" s="19">
        <v>159652</v>
      </c>
      <c r="E27" s="20">
        <f t="shared" si="2"/>
        <v>159652</v>
      </c>
      <c r="F27" s="24">
        <f t="shared" ref="F27:F30" si="6">D27-G27-H27</f>
        <v>159652</v>
      </c>
      <c r="G27" s="24">
        <v>0</v>
      </c>
      <c r="H27" s="24">
        <v>0</v>
      </c>
      <c r="I27" s="19">
        <v>69999</v>
      </c>
      <c r="J27" s="20">
        <f t="shared" si="3"/>
        <v>69999</v>
      </c>
      <c r="K27" s="19">
        <f>I27-L27-M27</f>
        <v>69947.736000000004</v>
      </c>
      <c r="L27" s="19">
        <v>0</v>
      </c>
      <c r="M27" s="19">
        <v>51.264000000000003</v>
      </c>
      <c r="N27" s="25"/>
    </row>
    <row r="28" spans="1:14" s="21" customFormat="1" ht="12.75" customHeight="1" x14ac:dyDescent="0.25">
      <c r="A28" s="16" t="s">
        <v>44</v>
      </c>
      <c r="B28" s="17" t="s">
        <v>29</v>
      </c>
      <c r="C28" s="18" t="s">
        <v>45</v>
      </c>
      <c r="D28" s="19">
        <v>3039046</v>
      </c>
      <c r="E28" s="20">
        <f>F28+G28+H28</f>
        <v>3039046</v>
      </c>
      <c r="F28" s="24">
        <f>D28-G28-H28</f>
        <v>3039046</v>
      </c>
      <c r="G28" s="24">
        <v>0</v>
      </c>
      <c r="H28" s="24">
        <v>0</v>
      </c>
      <c r="I28" s="19">
        <v>1838688</v>
      </c>
      <c r="J28" s="20">
        <f>K28+L28+M28</f>
        <v>1838688</v>
      </c>
      <c r="K28" s="19">
        <f t="shared" ref="K28:K30" si="7">I28-L28-M28</f>
        <v>1824414.649</v>
      </c>
      <c r="L28" s="19">
        <v>0</v>
      </c>
      <c r="M28" s="19">
        <v>14273.351000000001</v>
      </c>
      <c r="N28" s="25"/>
    </row>
    <row r="29" spans="1:14" s="21" customFormat="1" ht="12.75" customHeight="1" x14ac:dyDescent="0.25">
      <c r="A29" s="16" t="s">
        <v>46</v>
      </c>
      <c r="B29" s="17" t="s">
        <v>29</v>
      </c>
      <c r="C29" s="18" t="s">
        <v>47</v>
      </c>
      <c r="D29" s="26">
        <v>3335853</v>
      </c>
      <c r="E29" s="20">
        <f t="shared" si="2"/>
        <v>3335853</v>
      </c>
      <c r="F29" s="24">
        <f t="shared" si="6"/>
        <v>3308046.1537899999</v>
      </c>
      <c r="G29" s="24">
        <v>0</v>
      </c>
      <c r="H29" s="24">
        <v>27806.84621</v>
      </c>
      <c r="I29" s="26">
        <v>2602634</v>
      </c>
      <c r="J29" s="20">
        <f t="shared" si="3"/>
        <v>2602634</v>
      </c>
      <c r="K29" s="19">
        <f t="shared" si="7"/>
        <v>2562149.3218100001</v>
      </c>
      <c r="L29" s="26">
        <v>0</v>
      </c>
      <c r="M29" s="19">
        <v>40484.678190000006</v>
      </c>
      <c r="N29" s="17"/>
    </row>
    <row r="30" spans="1:14" s="21" customFormat="1" ht="12.75" customHeight="1" x14ac:dyDescent="0.25">
      <c r="A30" s="16" t="s">
        <v>48</v>
      </c>
      <c r="B30" s="17" t="s">
        <v>29</v>
      </c>
      <c r="C30" s="18" t="s">
        <v>49</v>
      </c>
      <c r="D30" s="26">
        <v>5160064</v>
      </c>
      <c r="E30" s="20">
        <f t="shared" si="2"/>
        <v>5160064</v>
      </c>
      <c r="F30" s="19">
        <f t="shared" si="6"/>
        <v>5002614.2291400004</v>
      </c>
      <c r="G30" s="26">
        <v>0</v>
      </c>
      <c r="H30" s="26">
        <v>157449.77086000002</v>
      </c>
      <c r="I30" s="26">
        <v>4209222</v>
      </c>
      <c r="J30" s="20">
        <f t="shared" si="3"/>
        <v>4209222</v>
      </c>
      <c r="K30" s="19">
        <f t="shared" si="7"/>
        <v>4111581.2020700001</v>
      </c>
      <c r="L30" s="26">
        <v>0</v>
      </c>
      <c r="M30" s="19">
        <v>97640.797929999986</v>
      </c>
      <c r="N30" s="17"/>
    </row>
    <row r="31" spans="1:14" s="21" customFormat="1" ht="12.75" customHeight="1" x14ac:dyDescent="0.25">
      <c r="A31" s="22" t="s">
        <v>50</v>
      </c>
      <c r="B31" s="20" t="s">
        <v>29</v>
      </c>
      <c r="C31" s="20" t="s">
        <v>51</v>
      </c>
      <c r="D31" s="20">
        <f>D26+D27+D29-D28-D30</f>
        <v>1788581</v>
      </c>
      <c r="E31" s="20">
        <f t="shared" ref="E31:H31" si="8">E26+E27+E29-E28-E30</f>
        <v>1788580.9621900003</v>
      </c>
      <c r="F31" s="20">
        <f>F26+F27+F29-F28-F30</f>
        <v>1196719.2452799994</v>
      </c>
      <c r="G31" s="20">
        <f t="shared" si="8"/>
        <v>456189.01301</v>
      </c>
      <c r="H31" s="20">
        <f t="shared" si="8"/>
        <v>135672.70389999999</v>
      </c>
      <c r="I31" s="20">
        <f>I26+I27+I29-I28-I30</f>
        <v>3913262</v>
      </c>
      <c r="J31" s="20">
        <f t="shared" ref="J31:M31" si="9">J26+J27+J29-J28-J30</f>
        <v>3913262</v>
      </c>
      <c r="K31" s="20">
        <f t="shared" si="9"/>
        <v>-3820168.7932599997</v>
      </c>
      <c r="L31" s="20">
        <f t="shared" si="9"/>
        <v>672755</v>
      </c>
      <c r="M31" s="20">
        <f t="shared" si="9"/>
        <v>7060675.7932600006</v>
      </c>
      <c r="N31" s="17"/>
    </row>
    <row r="32" spans="1:14" s="21" customFormat="1" ht="12.75" customHeight="1" x14ac:dyDescent="0.25">
      <c r="A32" s="16" t="s">
        <v>52</v>
      </c>
      <c r="B32" s="17" t="s">
        <v>29</v>
      </c>
      <c r="C32" s="18" t="s">
        <v>53</v>
      </c>
      <c r="D32" s="26">
        <v>917657</v>
      </c>
      <c r="E32" s="20">
        <f t="shared" si="2"/>
        <v>917656.99999999988</v>
      </c>
      <c r="F32" s="19">
        <f>D32-G32-H32</f>
        <v>799284.65661799989</v>
      </c>
      <c r="G32" s="20">
        <f>G31*20%</f>
        <v>91237.802602000011</v>
      </c>
      <c r="H32" s="20">
        <f>H31*20%</f>
        <v>27134.540779999999</v>
      </c>
      <c r="I32" s="26">
        <v>1762422</v>
      </c>
      <c r="J32" s="20">
        <f t="shared" si="3"/>
        <v>1762422</v>
      </c>
      <c r="K32" s="19">
        <f>I32-L32-M32</f>
        <v>215735.84134799987</v>
      </c>
      <c r="L32" s="20">
        <f>L31*20%</f>
        <v>134551</v>
      </c>
      <c r="M32" s="20">
        <f>M31*20%</f>
        <v>1412135.1586520001</v>
      </c>
      <c r="N32" s="17"/>
    </row>
    <row r="33" spans="1:14" s="21" customFormat="1" ht="12.75" customHeight="1" x14ac:dyDescent="0.25">
      <c r="A33" s="22" t="s">
        <v>54</v>
      </c>
      <c r="B33" s="20" t="s">
        <v>29</v>
      </c>
      <c r="C33" s="20" t="s">
        <v>55</v>
      </c>
      <c r="D33" s="20">
        <f>D31-D32</f>
        <v>870924</v>
      </c>
      <c r="E33" s="20">
        <f>E31-E32</f>
        <v>870923.96219000046</v>
      </c>
      <c r="F33" s="20">
        <f t="shared" ref="F33:H33" si="10">F31-F32</f>
        <v>397434.58866199956</v>
      </c>
      <c r="G33" s="20">
        <f>G31-G32</f>
        <v>364951.21040799998</v>
      </c>
      <c r="H33" s="20">
        <f t="shared" si="10"/>
        <v>108538.16312</v>
      </c>
      <c r="I33" s="20">
        <f>I31-I32</f>
        <v>2150840</v>
      </c>
      <c r="J33" s="20">
        <f t="shared" ref="J33:M33" si="11">J31-J32</f>
        <v>2150840</v>
      </c>
      <c r="K33" s="20">
        <f t="shared" si="11"/>
        <v>-4035904.6346079996</v>
      </c>
      <c r="L33" s="20">
        <f t="shared" si="11"/>
        <v>538204</v>
      </c>
      <c r="M33" s="20">
        <f t="shared" si="11"/>
        <v>5648540.6346080005</v>
      </c>
      <c r="N33" s="17"/>
    </row>
    <row r="34" spans="1:14" s="31" customFormat="1" ht="11.25" x14ac:dyDescent="0.25">
      <c r="A34" s="27" t="s">
        <v>56</v>
      </c>
      <c r="B34" s="28"/>
      <c r="C34" s="29"/>
      <c r="D34" s="30"/>
      <c r="E34" s="30"/>
      <c r="F34" s="30"/>
      <c r="G34" s="30"/>
      <c r="H34" s="30"/>
      <c r="I34" s="30"/>
      <c r="J34" s="28"/>
      <c r="K34" s="30"/>
      <c r="L34" s="28"/>
      <c r="M34" s="28"/>
      <c r="N34" s="28"/>
    </row>
    <row r="35" spans="1:14" s="21" customFormat="1" ht="38.25" customHeight="1" x14ac:dyDescent="0.25">
      <c r="A35" s="16" t="s">
        <v>57</v>
      </c>
      <c r="B35" s="17" t="s">
        <v>29</v>
      </c>
      <c r="C35" s="18">
        <v>140</v>
      </c>
      <c r="D35" s="20">
        <f>E35</f>
        <v>6438.5</v>
      </c>
      <c r="E35" s="20">
        <f t="shared" ref="E35:E36" si="12">F35+G35+H35</f>
        <v>6438.5</v>
      </c>
      <c r="F35" s="26">
        <v>6438.5</v>
      </c>
      <c r="G35" s="26"/>
      <c r="H35" s="26"/>
      <c r="I35" s="20">
        <f>J35</f>
        <v>11629.9995</v>
      </c>
      <c r="J35" s="20">
        <f t="shared" ref="J35:J36" si="13">K35+L35+M35</f>
        <v>11629.9995</v>
      </c>
      <c r="K35" s="26">
        <v>11629.9995</v>
      </c>
      <c r="L35" s="17"/>
      <c r="M35" s="17"/>
      <c r="N35" s="17"/>
    </row>
    <row r="36" spans="1:14" s="21" customFormat="1" ht="24.75" customHeight="1" x14ac:dyDescent="0.25">
      <c r="A36" s="16" t="s">
        <v>58</v>
      </c>
      <c r="B36" s="17" t="s">
        <v>29</v>
      </c>
      <c r="C36" s="18">
        <v>150</v>
      </c>
      <c r="D36" s="20">
        <f>E36</f>
        <v>-551249</v>
      </c>
      <c r="E36" s="20">
        <f t="shared" si="12"/>
        <v>-551249</v>
      </c>
      <c r="F36" s="26">
        <v>-554656</v>
      </c>
      <c r="G36" s="26">
        <v>-2352</v>
      </c>
      <c r="H36" s="26">
        <v>5759</v>
      </c>
      <c r="I36" s="20">
        <f>J36</f>
        <v>-471901</v>
      </c>
      <c r="J36" s="20">
        <f t="shared" si="13"/>
        <v>-471901</v>
      </c>
      <c r="K36" s="26">
        <v>-473052</v>
      </c>
      <c r="L36" s="26">
        <v>1</v>
      </c>
      <c r="M36" s="26">
        <v>1150</v>
      </c>
      <c r="N36" s="17"/>
    </row>
    <row r="37" spans="1:14" s="32" customFormat="1" ht="10.5" customHeight="1" x14ac:dyDescent="0.2"/>
    <row r="38" spans="1:14" s="33" customFormat="1" ht="14.25" customHeight="1" x14ac:dyDescent="0.15">
      <c r="A38" s="33" t="s">
        <v>59</v>
      </c>
    </row>
    <row r="39" spans="1:14" s="32" customFormat="1" ht="11.25" customHeight="1" x14ac:dyDescent="0.2">
      <c r="A39" s="34" t="s">
        <v>60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</row>
    <row r="40" spans="1:14" s="32" customFormat="1" ht="11.25" x14ac:dyDescent="0.2">
      <c r="A40" s="34" t="s">
        <v>61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</row>
    <row r="41" spans="1:14" s="33" customFormat="1" ht="10.5" customHeight="1" x14ac:dyDescent="0.15">
      <c r="A41" s="35" t="s">
        <v>62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</row>
    <row r="42" spans="1:14" s="31" customFormat="1" ht="10.5" x14ac:dyDescent="0.15">
      <c r="A42" s="37" t="s">
        <v>63</v>
      </c>
      <c r="B42" s="38"/>
      <c r="C42" s="39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</row>
    <row r="43" spans="1:14" s="32" customFormat="1" ht="9.75" customHeight="1" x14ac:dyDescent="0.2"/>
    <row r="44" spans="1:14" x14ac:dyDescent="0.2">
      <c r="A44" s="3" t="s">
        <v>64</v>
      </c>
      <c r="I44" s="10"/>
      <c r="K44" s="40"/>
      <c r="L44" s="40"/>
      <c r="N44" s="41"/>
    </row>
    <row r="45" spans="1:14" s="32" customFormat="1" ht="11.25" x14ac:dyDescent="0.2">
      <c r="K45" s="42" t="s">
        <v>65</v>
      </c>
      <c r="L45" s="42"/>
      <c r="N45" s="43" t="s">
        <v>66</v>
      </c>
    </row>
    <row r="46" spans="1:14" x14ac:dyDescent="0.2">
      <c r="A46" s="3" t="s">
        <v>67</v>
      </c>
      <c r="K46" s="40"/>
      <c r="L46" s="40"/>
      <c r="N46" s="41"/>
    </row>
    <row r="47" spans="1:14" s="32" customFormat="1" ht="11.25" x14ac:dyDescent="0.2">
      <c r="K47" s="42" t="s">
        <v>65</v>
      </c>
      <c r="L47" s="42"/>
      <c r="N47" s="43" t="s">
        <v>66</v>
      </c>
    </row>
    <row r="48" spans="1:14" ht="3" customHeight="1" x14ac:dyDescent="0.2"/>
  </sheetData>
  <mergeCells count="21">
    <mergeCell ref="K46:L46"/>
    <mergeCell ref="K47:L47"/>
    <mergeCell ref="N18:N19"/>
    <mergeCell ref="K44:L44"/>
    <mergeCell ref="K45:L45"/>
    <mergeCell ref="L15:N15"/>
    <mergeCell ref="A18:A19"/>
    <mergeCell ref="B18:B19"/>
    <mergeCell ref="C18:C19"/>
    <mergeCell ref="D18:D19"/>
    <mergeCell ref="E18:E19"/>
    <mergeCell ref="F18:H18"/>
    <mergeCell ref="I18:I19"/>
    <mergeCell ref="J18:J19"/>
    <mergeCell ref="K18:M18"/>
    <mergeCell ref="A3:N3"/>
    <mergeCell ref="A4:N4"/>
    <mergeCell ref="L11:N11"/>
    <mergeCell ref="L12:N12"/>
    <mergeCell ref="L13:N13"/>
    <mergeCell ref="L14:N14"/>
  </mergeCells>
  <pageMargins left="0.98425196850393704" right="0.86614173228346458" top="0.78740157480314965" bottom="0.39370078740157483" header="0.19685039370078741" footer="0.19685039370078741"/>
  <pageSetup paperSize="8" scale="9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1.3</vt:lpstr>
      <vt:lpstr>'табл. 1.3'!Область_печати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Шиянова Анна Викторовна</cp:lastModifiedBy>
  <dcterms:created xsi:type="dcterms:W3CDTF">2015-11-09T09:06:24Z</dcterms:created>
  <dcterms:modified xsi:type="dcterms:W3CDTF">2015-11-09T09:07:09Z</dcterms:modified>
</cp:coreProperties>
</file>